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6\P3550, P3554 Šluknov\do výběrka\"/>
    </mc:Choice>
  </mc:AlternateContent>
  <bookViews>
    <workbookView xWindow="0" yWindow="0" windowWidth="0" windowHeight="0"/>
  </bookViews>
  <sheets>
    <sheet name="Rekapitulace" sheetId="4" r:id="rId1"/>
    <sheet name="PS 02-01-31" sheetId="2" r:id="rId2"/>
    <sheet name="SO 98-98" sheetId="3" r:id="rId3"/>
  </sheets>
  <calcPr/>
</workbook>
</file>

<file path=xl/calcChain.xml><?xml version="1.0" encoding="utf-8"?>
<calcChain xmlns="http://schemas.openxmlformats.org/spreadsheetml/2006/main">
  <c i="3" l="1" r="M3"/>
  <c i="2" r="M3"/>
  <c i="4" r="C7"/>
  <c r="C6"/>
  <c r="F12"/>
  <c r="D12"/>
  <c r="C12"/>
  <c r="E13"/>
  <c r="F13"/>
  <c r="D13"/>
  <c r="C13"/>
  <c r="E12"/>
  <c r="F10"/>
  <c r="D10"/>
  <c r="C10"/>
  <c r="E11"/>
  <c r="F11"/>
  <c r="D11"/>
  <c r="C11"/>
  <c r="E10"/>
  <c i="3" r="T7"/>
  <c r="M8"/>
  <c r="L8"/>
  <c r="M22"/>
  <c r="L22"/>
  <c r="AA35"/>
  <c r="O35"/>
  <c r="M35"/>
  <c r="I35"/>
  <c r="AA31"/>
  <c r="O31"/>
  <c r="M31"/>
  <c r="I31"/>
  <c r="AA27"/>
  <c r="O27"/>
  <c r="M27"/>
  <c r="I27"/>
  <c r="AA23"/>
  <c r="O23"/>
  <c r="M23"/>
  <c r="I23"/>
  <c r="M9"/>
  <c r="L9"/>
  <c r="AA18"/>
  <c r="O18"/>
  <c r="M18"/>
  <c r="I18"/>
  <c r="AA14"/>
  <c r="O14"/>
  <c r="M14"/>
  <c r="I14"/>
  <c r="AA10"/>
  <c r="O10"/>
  <c r="M10"/>
  <c r="I10"/>
  <c i="2" r="T7"/>
  <c r="M8"/>
  <c r="L8"/>
  <c r="M390"/>
  <c r="L390"/>
  <c r="AA403"/>
  <c r="O403"/>
  <c r="M403"/>
  <c r="I403"/>
  <c r="AA399"/>
  <c r="O399"/>
  <c r="M399"/>
  <c r="I399"/>
  <c r="AA395"/>
  <c r="O395"/>
  <c r="M395"/>
  <c r="I395"/>
  <c r="AA391"/>
  <c r="O391"/>
  <c r="M391"/>
  <c r="I391"/>
  <c r="M69"/>
  <c r="L69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M56"/>
  <c r="L56"/>
  <c r="AA65"/>
  <c r="O65"/>
  <c r="M65"/>
  <c r="I65"/>
  <c r="AA61"/>
  <c r="O61"/>
  <c r="M61"/>
  <c r="I61"/>
  <c r="AA57"/>
  <c r="O57"/>
  <c r="M57"/>
  <c r="I57"/>
  <c r="M51"/>
  <c r="L51"/>
  <c r="AA52"/>
  <c r="O52"/>
  <c r="M52"/>
  <c r="I52"/>
  <c r="M22"/>
  <c r="L22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L9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<sst xmlns="http://schemas.openxmlformats.org/spreadsheetml/2006/main">
  <si>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</si>
  <si>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5423530074</t>
  </si>
  <si>
    <t>Doplnění závor na přejezdu P3554 v km 16,162 na trati Šluknov – Dolní Poustevna - Dolní Poustavna st. hr.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</si>
  <si>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</si>
  <si>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</si>
  <si>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</si>
  <si>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</si>
  <si>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</si>
  <si>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</si>
  <si>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</si>
  <si>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</si>
  <si>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</si>
  <si>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</si>
  <si>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Zabezpečovací zařízení</t>
  </si>
  <si>
    <t xml:space="preserve">  PS 02-01-31</t>
  </si>
  <si>
    <t>Železniční přejezd v km 16,162 (P3554), PZZ</t>
  </si>
  <si>
    <t>D.9.8</t>
  </si>
  <si>
    <t>SO 98-98 – Všeobecný objekt</t>
  </si>
  <si>
    <t xml:space="preserve">  SO 98-98</t>
  </si>
  <si>
    <t>Všeobecný objekt</t>
  </si>
  <si>
    <t>SŽDC05</t>
  </si>
  <si>
    <t>S</t>
  </si>
  <si>
    <t>Stavba:</t>
  </si>
  <si>
    <t>O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</si>
  <si>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</si>
  <si>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</si>
  <si>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</si>
  <si>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</si>
  <si>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</si>
  <si>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</si>
  <si>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</si>
  <si>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</si>
  <si>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</si>
  <si>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</si>
  <si>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</si>
  <si>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</si>
  <si>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Dodávka</t>
  </si>
  <si>
    <t>Jednotková</t>
  </si>
  <si>
    <t>Celkem</t>
  </si>
  <si>
    <t>Počet položek s nulovou cenou</t>
  </si>
  <si>
    <t>O1</t>
  </si>
  <si>
    <t>PS 02-01-31</t>
  </si>
  <si>
    <t>SD</t>
  </si>
  <si>
    <t>1</t>
  </si>
  <si>
    <t>Všeobecné konstrukce a práce</t>
  </si>
  <si>
    <t>P</t>
  </si>
  <si>
    <t>015140R</t>
  </si>
  <si>
    <t/>
  </si>
  <si>
    <t>POPLATKY ZA LIKVIDACI ODPADŮ NEKONTAMINOVANÝCH - 17 01 01 BETON Z DEMOLIC OBJEKTŮ, ZÁKLADŮ TV - VČETNĚ DOPRAVY</t>
  </si>
  <si>
    <t>T</t>
  </si>
  <si>
    <t>R-položka</t>
  </si>
  <si>
    <t>PP</t>
  </si>
  <si>
    <t>6*2.5=15</t>
  </si>
  <si>
    <t>VV</t>
  </si>
  <si>
    <t>z pol. 96611 _x000d_
Celkem 15 = 15,000_x000d_</t>
  </si>
  <si>
    <t>TS</t>
  </si>
  <si>
    <t>1. Položka obsahuje: 
 – veškeré poplatky provozovateli skládky, recyklační linky nebo jiného zařízení na zpracování nebo likvidaci odpadů související s převzetím, uložením, zpracováním nebo likvidací odpadu 
 – náklady spojené s dopravou odpadu z místa stavby na místo převzetí provozovatelem skládky, recyklační linky nebo jiného zařízení na zpracování nebo likvidaci odpadů,
 – náklady spojené s vyložením a manipulací s materiálem v místě skládky.
2. Způsob měření: 
Tunou se rozumí hmotnost odpadu vytříděného v souladu se zákonem č. 541/2020 Sb., o nakládání s odpady, v platném znění.</t>
  </si>
  <si>
    <t>014201</t>
  </si>
  <si>
    <t>POPLATKY ZA ZEMNÍK - ZEMINA</t>
  </si>
  <si>
    <t>M3</t>
  </si>
  <si>
    <t>OTSKP</t>
  </si>
  <si>
    <t>poplatek za uložení zeminy _x000d_
Celkem 40 = 40,000_x000d_</t>
  </si>
  <si>
    <t>Technická specifikace položky odpovídá příslušné cenové soustavě</t>
  </si>
  <si>
    <t>02943</t>
  </si>
  <si>
    <t>OSTATNÍ POŽADAVKY - VYPRACOVÁNÍ RDS</t>
  </si>
  <si>
    <t>KPL</t>
  </si>
  <si>
    <t>Vypracování RDS pro PZS _x000d_
Celkem 1 = 1,000_x000d_</t>
  </si>
  <si>
    <t>1.1</t>
  </si>
  <si>
    <t>Zemní práce</t>
  </si>
  <si>
    <t>11120</t>
  </si>
  <si>
    <t>ODSTRANĚNÍ KŘOVIN</t>
  </si>
  <si>
    <t>M2</t>
  </si>
  <si>
    <t>Odstranění náletových dřevin, křoví pro výkop _x000d_
Celkem 20 = 20,000_x000d_</t>
  </si>
  <si>
    <t>12283</t>
  </si>
  <si>
    <t>ODKOPÁVKY A PROKOPÁVKY OBECNÉ TR. II</t>
  </si>
  <si>
    <t>Odkopávka pro chodník kolem technologického domku _x000d_
Celkem 20 = 20,000_x000d_</t>
  </si>
  <si>
    <t>13283</t>
  </si>
  <si>
    <t>HLOUBENÍ RÝH ŠÍŘ DO 2M PAŽ I NEPAŽ TŘ. II</t>
  </si>
  <si>
    <t>Hloubení výkopů 240m délky, 0,5m šířky a 0,8m hloubky _x000d_
Celkem 96 = 96,000_x000d_</t>
  </si>
  <si>
    <t>13183</t>
  </si>
  <si>
    <t>HLOUBENÍ JAM ZAPAŽ I NEPAŽ TŘ II</t>
  </si>
  <si>
    <t>Jámy pro základové patky _x000d_
Celkem 1,25 = 1,250_x000d_</t>
  </si>
  <si>
    <t>14173</t>
  </si>
  <si>
    <t>PROTLAČOVÁNÍ POTRUBÍ Z PLAST HMOT DN DO 200MM</t>
  </si>
  <si>
    <t>M</t>
  </si>
  <si>
    <t>Protlak pod kolejí a silnicí _x000d_
Celkem 24 = 24,000_x000d_</t>
  </si>
  <si>
    <t>17411</t>
  </si>
  <si>
    <t>ZÁSYP JAM A RÝH ZEMINOU SE ZHUTNĚNÍM</t>
  </si>
  <si>
    <t>Zásyp výkopů 240m délky, 0,5m šířky a 0,8m hloubky _x000d_
Celkem 96 = 96,000_x000d_</t>
  </si>
  <si>
    <t>18130</t>
  </si>
  <si>
    <t>ÚPRAVA PLÁNĚ BEZ ZHUTNĚNÍ</t>
  </si>
  <si>
    <t>Úprava po dokončení prací _x000d_
Celkem 60 = 60,000_x000d_</t>
  </si>
  <si>
    <t>2</t>
  </si>
  <si>
    <t>Základy</t>
  </si>
  <si>
    <t>21461H</t>
  </si>
  <si>
    <t>SEPARAČNÍ GEOTEXTILIE DO 1000G/M2</t>
  </si>
  <si>
    <t>Geotextilie pro ochranu kolejového svršku. _x000d_
Celkem 20 = 20,000_x000d_</t>
  </si>
  <si>
    <t>5</t>
  </si>
  <si>
    <t>Komunikace</t>
  </si>
  <si>
    <t>58251</t>
  </si>
  <si>
    <t>DLÁŽDENÉ KRYTY Z BETONOVÝCH DLAŽDIC DO LOŽE Z KAMENIVA</t>
  </si>
  <si>
    <t>Betonová zámková dlažba _x000d_
Celkem 40 = 40,000_x000d_</t>
  </si>
  <si>
    <t>56314</t>
  </si>
  <si>
    <t>VOZOVKOVÉ VRSTVY Z MECHANICKY ZPEVNENÉHO KAMENIVA TL. DO 200MM</t>
  </si>
  <si>
    <t>Kamenivo drcené pod lože dlažby _x000d_
Celkem 40 = 40,000_x000d_</t>
  </si>
  <si>
    <t>56310</t>
  </si>
  <si>
    <t>VOZOVKOVÉ VRSTVY Z MECHANICKY ZPEVNENÉHO KAMENIVA</t>
  </si>
  <si>
    <t>Vyrovnávací lavice pod dlažbu a chodník _x000d_
Celkem 20 = 20,000_x000d_</t>
  </si>
  <si>
    <t>7</t>
  </si>
  <si>
    <t>Přidružená stavební výroba</t>
  </si>
  <si>
    <t>75D161</t>
  </si>
  <si>
    <t>RELÉOVÝ DOMEK (DO 18 M2) PREFABRIKOVANÝ, IZOLOVANÝ, S KLIMATIZACÍ A VNITRNÍ KABELIZACÍ - DODÁVKA</t>
  </si>
  <si>
    <t>KUS</t>
  </si>
  <si>
    <t>Technologický objekt _x000d_
Celkem 1 = 1,000_x000d_</t>
  </si>
  <si>
    <t>75D167</t>
  </si>
  <si>
    <t>RELÉOVÝ DOMEK (DO 18 M2) PREFABRIKOVANÝ - MONTÁŽ</t>
  </si>
  <si>
    <t>Technologický objekt PZS _x000d_
Celkem 1 = 1,000_x000d_</t>
  </si>
  <si>
    <t>75D168</t>
  </si>
  <si>
    <t>RELÉOVÝ DOMEK (DO 18 M2) PREFABRIKOVANÝ - DEMONTÁŽ</t>
  </si>
  <si>
    <t>Demontáž stávajícího TD _x000d_
Celkem 1 = 1,000_x000d_</t>
  </si>
  <si>
    <t>75B411</t>
  </si>
  <si>
    <t>STOJANOVÁ RADA PRO 1 STOJAN - DODÁVKA</t>
  </si>
  <si>
    <t>Stojanová řada pro technologický objekt PZS _x000d_
Celkem 1 = 1,000_x000d_</t>
  </si>
  <si>
    <t>75B417</t>
  </si>
  <si>
    <t>STOJANOVÁ RADA PRO 1 STOJAN - MONTÁŽ</t>
  </si>
  <si>
    <t>75B418</t>
  </si>
  <si>
    <t>STOJANOVÁ ŘADA PRO 1 STOJAN - DEMONTÁŽ</t>
  </si>
  <si>
    <t>Demontáž stávající technologie _x000d_
Celkem 2 = 2,000_x000d_</t>
  </si>
  <si>
    <t>75D111</t>
  </si>
  <si>
    <t>SKŘÍŇ LOGIKY RELÉOVÉHO PŘEJEZDOVÉHO ZABEZPEČOVACÍHO ZAŘÍZENÍ - DODÁVKA</t>
  </si>
  <si>
    <t>Technologie reléová s elektronickými doplňky pro PZS _x000d_
Celkem 1 = 1,000_x000d_</t>
  </si>
  <si>
    <t>75D117</t>
  </si>
  <si>
    <t>SKŘÍŇ LOGIKY RELÉOVÉHO PŘEJEZDOVÉHO ZABEZPEČOVACÍHO ZAŘÍZENÍ - MONTÁŽ</t>
  </si>
  <si>
    <t>75D118</t>
  </si>
  <si>
    <t>SKŘÍŇ LOGIKY RELÉOVÉHO PŘEJEZDOVÉHO ZABEZPEČOVACÍHO ZAŘÍZENÍ - DEMONTÁŽ</t>
  </si>
  <si>
    <t>Demontáž stávající technologie PZS včetně kabelizace _x000d_
Celkem 1 = 1,000_x000d_</t>
  </si>
  <si>
    <t>75B6M1</t>
  </si>
  <si>
    <t>BEZÚDRŽBOVÁ BATERIE 24 V/250 AH - DODÁVKA</t>
  </si>
  <si>
    <t>Baterie pro technologii PZS _x000d_
Celkem 1 = 1,000_x000d_</t>
  </si>
  <si>
    <t>75B6T7</t>
  </si>
  <si>
    <t>BATERIE - MONTÁŽ</t>
  </si>
  <si>
    <t>75B6T8</t>
  </si>
  <si>
    <t>BATERIE - DEMONTÁŽ</t>
  </si>
  <si>
    <t>75D181</t>
  </si>
  <si>
    <t>NAPÁJECÍ SKŘÍŇ PŘEJEZDOVÉHO ZABEZPEČOVACÍHO ZAŘÍZENÍ - DODÁVKA</t>
  </si>
  <si>
    <t>Dobíječ pro PZS _x000d_
Celkem 1 = 1,000_x000d_</t>
  </si>
  <si>
    <t>75D187</t>
  </si>
  <si>
    <t>NAPÁJECÍ SKŘÍŇ PŘEJEZDOVÉHO ZABEZPEČOVACÍHO ZAŘÍZENÍ - MONTÁŽ</t>
  </si>
  <si>
    <t>75D188</t>
  </si>
  <si>
    <t>NAPÁJECÍ SKŘÍŇ PŘEJEZDOVÉHO ZABEZPEČOVACÍHO ZAŘÍZENÍ - DEMONTÁŽ</t>
  </si>
  <si>
    <t>Demontáž stávajícího dobíječe _x000d_
Celkem 1 = 1,000_x000d_</t>
  </si>
  <si>
    <t>Stávající dobíječ ve stávajícím technologickém objektu</t>
  </si>
  <si>
    <t>75D211</t>
  </si>
  <si>
    <t>VÝSTRAŽNÍK SE ZÁVOROU, 1 SKŘÍŇ - DODÁVKA</t>
  </si>
  <si>
    <t>Závorový stojan "A" a "B" _x000d_
Celkem 2 = 2,000_x000d_</t>
  </si>
  <si>
    <t>75D217</t>
  </si>
  <si>
    <t>VÝSTRAŽNÍK SE ZÁVOROU, 1 SKŘÍŇ - MONTÁŽ</t>
  </si>
  <si>
    <t>75D221</t>
  </si>
  <si>
    <t>VÝSTRAŽNÍK BEZ ZÁVORY, 1 SKŘÍŇ - DODÁVKA</t>
  </si>
  <si>
    <t>Závorový stojan "D" _x000d_
Celkem 1 = 1,000_x000d_</t>
  </si>
  <si>
    <t>75D227</t>
  </si>
  <si>
    <t>VÝSTRAŽNÍK BEZ ZÁVORY, 1 SKŘÍŇ - MONTÁŽ</t>
  </si>
  <si>
    <t>75D228</t>
  </si>
  <si>
    <t>VÝSTRAŽNÍK BEZ ZÁVORY, 1 SKŘÍŇ - DEMONTÁŽ</t>
  </si>
  <si>
    <t>Demontáž stávajícího výstražníku "A", "B" a "D" _x000d_
Celkem 3 = 3,000_x000d_</t>
  </si>
  <si>
    <t>75D241</t>
  </si>
  <si>
    <t>VÝSTRAŽNÍK BEZ ZÁVORY, 2 SKŘÍNĚ - DODÁVKA</t>
  </si>
  <si>
    <t>Demontáž stávajících výstražníků "C1" a "C2" _x000d_
Celkem 1 = 1,000_x000d_</t>
  </si>
  <si>
    <t>75D247</t>
  </si>
  <si>
    <t>VÝSTRAŽNÍK BEZ ZÁVORY, 2 SKŘÍNĚ - MONTÁŽ</t>
  </si>
  <si>
    <t>75D248</t>
  </si>
  <si>
    <t>VÝSTRAŽNÍK BEZ ZÁVORY, 2 SKŘÍNĚ - DEMONTÁŽ</t>
  </si>
  <si>
    <t>75D271</t>
  </si>
  <si>
    <t>ZAŘÍZENÍ (PZZ) PRO NEVIDOMÉ - DODÁVKA</t>
  </si>
  <si>
    <t>Zařízení pro nevidomé, pro všechny výstražníky, včetně vnitřní technologie. _x000d_
Celkem 1 = 1,000_x000d_</t>
  </si>
  <si>
    <t>Technická specifikace položky odpovídá příslušné cenové soustavě.</t>
  </si>
  <si>
    <t>75D277</t>
  </si>
  <si>
    <t>ZAŘÍZENÍ (PZZ) PRO NEVIDOMÉ - MONTÁŽ</t>
  </si>
  <si>
    <t>744231</t>
  </si>
  <si>
    <t>KABELOVÁ SKŘÍŇ VENKOVNÍ SPOLEČNÁ PŘÍSTROJOVÁ PRO PŘEJEZDY</t>
  </si>
  <si>
    <t>Společná skříň přístrojová (SSP) pro PZS _x000d_
Celkem 1 = 1,000_x000d_</t>
  </si>
  <si>
    <t>75B497</t>
  </si>
  <si>
    <t>SKŘÍŇ KABELOVÁ - MONTÁŽ</t>
  </si>
  <si>
    <t>744633</t>
  </si>
  <si>
    <t>JISTIČ TŘÍPÓLOVÝ (10 KA) OD 13 DO 20 A</t>
  </si>
  <si>
    <t>Jistič do SSP a RE2 _x000d_
Celkem 2 = 2,000_x000d_</t>
  </si>
  <si>
    <t>744Q22</t>
  </si>
  <si>
    <t>SVODIČ PŘEPĚTÍ TYP 1+2 (TŘÍDA B+C) 3-4 PÓLOVÝ</t>
  </si>
  <si>
    <t>Svodič přepětí do rozváděče SSP _x000d_
Celkem 1 = 1,000_x000d_</t>
  </si>
  <si>
    <t>744J42</t>
  </si>
  <si>
    <t>SILOVÝ KOMPLETNÍ PREPÍNAC 1-0-1 TRÍ-CTYRPÓLOVÝ PRES 32 DO 63 A</t>
  </si>
  <si>
    <t>Přepínač do rozvaděče R-PZS _x000d_
Celkem 1 = 1,000_x000d_</t>
  </si>
  <si>
    <t>741413</t>
  </si>
  <si>
    <t>ZÁSUVKA/PRÍVODKA PRUMYSLOVÁ, KRYTÍ IP 44 400 V, DO 63 A</t>
  </si>
  <si>
    <t>Přívodka pro diselagregát _x000d_
Celkem 1 = 1,000_x000d_</t>
  </si>
  <si>
    <t>75B871</t>
  </si>
  <si>
    <t>ZAŘÍZENÍ BEZPEČNÉ KOMUNIKACE MEZI ZABEZPEČOVACÍMI ZAŘÍZENÍMI (32 PERIFERIÍ) -</t>
  </si>
  <si>
    <t>DODÁVKA</t>
  </si>
  <si>
    <t>Přenos stavu PZS _x000d_
Celkem 1 = 1,000_x000d_</t>
  </si>
  <si>
    <t>75B877</t>
  </si>
  <si>
    <t>MONTÁŽ</t>
  </si>
  <si>
    <t>75B919</t>
  </si>
  <si>
    <t>ZÁKLADNÍ SW ELEKTRONICKÉHO STAVĚDLA S RELÉOVÝM ROZHRANÍM - ÚPRAVA</t>
  </si>
  <si>
    <t>Úpava indikací PZS P3554 na JOP Rumburk a JOP Mikulášovice _x000d_
Celkem 0,2 = 0,200_x000d_</t>
  </si>
  <si>
    <t>75E197</t>
  </si>
  <si>
    <t>PŘÍPRAVA A CELKOVÉ ZKOUŠKY PŘEJEZDOVÉHO ZABEZPEČOVACÍHO ZAŘÍZENÍ PRO JEDNU KOLEJ</t>
  </si>
  <si>
    <t>Přezkoušení technologie PZS _x000d_
Celkem 1 = 1,000_x000d_</t>
  </si>
  <si>
    <t>75E1C7</t>
  </si>
  <si>
    <t>PROTOKOL UTZ</t>
  </si>
  <si>
    <t>Protokol pro technologii PZS _x000d_
Celkem 1 = 1,000_x000d_</t>
  </si>
  <si>
    <t>747213</t>
  </si>
  <si>
    <t>CELKOVÁ PROHLÍDKA, ZKOUŠENÍ, MĚŘENÍ A VYHOTOVENÍ VÝCHOZÍ REVIZNÍ ZPRÁVY, PRO OBJEM IN PŘES 500 DO 1000 TIS. KČ</t>
  </si>
  <si>
    <t>Prohlídka, přezkoušení, měření vyhotovení výchozí revizní zprávy PZS a SSP _x000d_
Celkem 1 = 1,000_x000d_</t>
  </si>
  <si>
    <t>747214</t>
  </si>
  <si>
    <t>CELKOVÁ PROHLÍDKA, ZKOUŠENÍ, MĚŘENÍ A VYHOTOVENÍ VÝCHOZÍ REVIZNÍ ZPRÁVY, PRO OBJEM IN - PŘÍPLATEK ZA KAŽDÝCH DALŠÍCH I ZAPOČATÝCH 500 TIS. K</t>
  </si>
  <si>
    <t>Prohlídka, přezkoušení, měření vyhotovení výchozí revizní zprávy PZS a SSP _x000d_
Celkem 3 = 3,000_x000d_</t>
  </si>
  <si>
    <t>747413</t>
  </si>
  <si>
    <t>MĚŘENÍ ZEMNÍCH ODPORŮ - ZEMNICÍ SÍTĚ DÉLKY PÁSKU DO 100 M</t>
  </si>
  <si>
    <t>Měření uzemnění rozváděče _x000d_
Celkem 1 = 1,000_x000d_</t>
  </si>
  <si>
    <t>75IG21</t>
  </si>
  <si>
    <t>SVORKA ROZPOJOVACÍ ZKUŠEBNÍ</t>
  </si>
  <si>
    <t>Pro uzemnění rozváděče _x000d_
Celkem 2 = 2,000_x000d_</t>
  </si>
  <si>
    <t>75IG2X</t>
  </si>
  <si>
    <t>SVORKA ROZPOJOVACÍ ZKUŠEBNÍ - MONTÁŽ</t>
  </si>
  <si>
    <t>75IG61</t>
  </si>
  <si>
    <t>VEDENÍ UZEMŇOVACÍ V ZEMI Z FEZN DRÁTU DO 120 MM2</t>
  </si>
  <si>
    <t>Zemnění rozváděče _x000d_
Celkem 30 = 30,000_x000d_</t>
  </si>
  <si>
    <t>75IG6X</t>
  </si>
  <si>
    <t>VEDENÍ UZEMŇOVACÍ V ZEMI Z FEZN DRÁTU DO 120 MM2 - MONTÁŽ</t>
  </si>
  <si>
    <t>741B11</t>
  </si>
  <si>
    <t>ZEMNÍCÍ TYČ FEZN DÉLKY DO 2 M</t>
  </si>
  <si>
    <t>Zemnění rozváděče _x000d_
Celkem 4 = 4,000_x000d_</t>
  </si>
  <si>
    <t>75B711</t>
  </si>
  <si>
    <t>PŘEPĚŤOVÁ OCHRANA PRO PRVEK V KOLEJIŠTI - DODÁVKA</t>
  </si>
  <si>
    <t>Dle zákresu na v.č. 407 _x000d_
Celkem 4 = 4,000_x000d_</t>
  </si>
  <si>
    <t>75B717</t>
  </si>
  <si>
    <t>PŘEPĚŤOVÁ OCHRANA PRO PRVEK V KOLEJIŠTI - MONTÁŽ</t>
  </si>
  <si>
    <t>702112</t>
  </si>
  <si>
    <t>KABELOVÝ ŽLAB ZEMNÍ VČETNĚ KRYTU SVĚTLÉ ŠÍŘKY PŘES 120 DO 250 MM</t>
  </si>
  <si>
    <t>Pro kabelizaci k výstražníkům a závorovým stojanům _x000d_
Celkem 70 = 70,000_x000d_</t>
  </si>
  <si>
    <t>742P14</t>
  </si>
  <si>
    <t>ZATAŽENÍ KABELU DO CHRÁNIČKY - KABEL PŘES 4 KG/M</t>
  </si>
  <si>
    <t>Zatažení kabelizace do protlaků _x000d_
Celkem 24 = 24,000_x000d_</t>
  </si>
  <si>
    <t>75A111</t>
  </si>
  <si>
    <t>KABEL METALICKÝ JEDNOPLÁŠŤOVÝ DO 12 PÁRŮ - DODÁVKA</t>
  </si>
  <si>
    <t>KMPÁR</t>
  </si>
  <si>
    <t>Kabelové schéma _x000d_
Celkem 2,925 = 2,925_x000d_</t>
  </si>
  <si>
    <t>75A217</t>
  </si>
  <si>
    <t>ZATAŽENÍ A SPOJKOVÁNÍ KABELŮ DO 12 PÁRŮ - MONTÁŽ</t>
  </si>
  <si>
    <t>75A141</t>
  </si>
  <si>
    <t>KABEL METALICKÝ DVOUPLÁŠŤOVÝ PŘES 12 PÁRŮ - DODÁVKA</t>
  </si>
  <si>
    <t>Kabelové schéma _x000d_
Celkem 0,8 = 0,800_x000d_</t>
  </si>
  <si>
    <t>75A227</t>
  </si>
  <si>
    <t>ZATAŽENÍ A SPOJKOVÁNÍ KABELŮ PŘES 12 PÁRŮ - MONTÁŽ</t>
  </si>
  <si>
    <t>75I221</t>
  </si>
  <si>
    <t>KABEL ZEMNÍ DVOUPLÁŠTOVÝ BEZ PANCÍRE PRUMERU ŽÍLY 0,8 MM DO 5XN</t>
  </si>
  <si>
    <t>KMCTYRKA</t>
  </si>
  <si>
    <t>Kabelové schéma _x000d_
Celkem 0,73 = 0,730_x000d_</t>
  </si>
  <si>
    <t>75I22X</t>
  </si>
  <si>
    <t>KABEL ZEMNÍ DVOUPLÁŠTOVÝ BEZ PANCÍRE PRUMERU ŽÍLY 0,8 MM - MONTÁŽ</t>
  </si>
  <si>
    <t>Kabelové schéma _x000d_
Celkem 50 = 50,000_x000d_</t>
  </si>
  <si>
    <t>75IH41</t>
  </si>
  <si>
    <t>UKONČENÍ KABELU FORMA KABELOVÁ DÉLKY PŘES 0,5 M DO 5XN</t>
  </si>
  <si>
    <t>Kabelové schéma _x000d_
Celkem 1 = 1,000_x000d_</t>
  </si>
  <si>
    <t>75IH42</t>
  </si>
  <si>
    <t>UKONČENÍ KABELU FORMA KABELOVÁ DÉLKY PŘES 0,5 M DO 25XN</t>
  </si>
  <si>
    <t>75A311</t>
  </si>
  <si>
    <t>KABELOVÁ FORMA (UKONČENÍ KABELŮ) PRO KABELY ZABEZPEČOVACÍ DO 12 PÁRŮ</t>
  </si>
  <si>
    <t>Kabelové schéma, tabulka kabelů _x000d_
Celkem 13 = 13,000_x000d_</t>
  </si>
  <si>
    <t>75A312</t>
  </si>
  <si>
    <t>KABELOVÁ FORMA (UKONČENÍ KABELŮ) PRO KABELY ZABEZPEČOVACÍ PŘES 12 PÁRŮ</t>
  </si>
  <si>
    <t>Kabelové schéma _x000d_
Celkem 2 = 2,000_x000d_</t>
  </si>
  <si>
    <t>742H11</t>
  </si>
  <si>
    <t>KABEL NN ČTYŘ- A PĚTIŽÍLOVÝ CU S PLASTOVOU IZOLACÍ DO 2,5 MM2</t>
  </si>
  <si>
    <t>Kabelové schéma _x000d_
Celkem 10 = 10,000_x000d_</t>
  </si>
  <si>
    <t>742L11</t>
  </si>
  <si>
    <t>UKONČENÍ DVOU AŽ PĚTIŽÍLOVÉHO KABELU V ROZVADĚČI NEBO NA PŘÍSTROJI DO 2,5 MM2</t>
  </si>
  <si>
    <t>742H12</t>
  </si>
  <si>
    <t>KABEL NN ČTYŘ- A PĚTIŽÍLOVÝ CU S PLASTOVOU IZOLACÍ OD 4 DO 16 MM2</t>
  </si>
  <si>
    <t>742L12</t>
  </si>
  <si>
    <t>UKONČENÍ DVOU AŽ PĚTIŽÍLOVÉHO KABELU V ROZVADĚČI NEBO NA PŘÍSTROJI OD 4 DO 16 MM2</t>
  </si>
  <si>
    <t>Kabelové schéma (kabely k závorovým stojanům) _x000d_
Celkem 2 = 2,000_x000d_</t>
  </si>
  <si>
    <t>742H13</t>
  </si>
  <si>
    <t>KABEL NN ČTYŘ- A PĚTIŽÍLOVÝ CU S PLASTOVOU IZOLACÍ OD 25 DO 50 MM2</t>
  </si>
  <si>
    <t>Kabelové schéma (napájecí kabel PZS) _x000d_
Celkem 240 = 240,000_x000d_</t>
  </si>
  <si>
    <t>742L13</t>
  </si>
  <si>
    <t>UKONČENÍ DVOU AŽ PĚTIŽÍLOVÉHO KABELU V ROZVADĚČI NEBO NA PŘÍSTROJI OD 25 DO 50</t>
  </si>
  <si>
    <t>MM2</t>
  </si>
  <si>
    <t>Kabelové schéma (napájecí kabel PZS) _x000d_
Celkem 1 = 1,000_x000d_</t>
  </si>
  <si>
    <t>75A332</t>
  </si>
  <si>
    <t>SPOJKA ROVNÁ PRO PLASTOVÉ KABELY SE STÍNĚNÍM S JÁDRY O PRŮMĚRU 1 MM2 PŘES 12</t>
  </si>
  <si>
    <t>PÁRŮ</t>
  </si>
  <si>
    <t>Kabelové schéma (naspojkování stávajícího kabelu č.480) _x000d_
Celkem 1 = 1,000_x000d_</t>
  </si>
  <si>
    <t>747521</t>
  </si>
  <si>
    <t>ZKOUŠKY VODIČŮ A KABELŮ OVLÁDACÍCH OD 5 DO 12 ŽIL</t>
  </si>
  <si>
    <t>Kabelové schéma _x000d_
Celkem 13 = 13,000_x000d_</t>
  </si>
  <si>
    <t>747522</t>
  </si>
  <si>
    <t>ZKOUŠKY VODIČŮ A KABELŮ OVLÁDACÍCH PŘES 12 DO 24 ŽIL</t>
  </si>
  <si>
    <t>75IH81</t>
  </si>
  <si>
    <t>UKONČENÍ KABELU OBJÍMKA KABELOVÁ</t>
  </si>
  <si>
    <t>Kabelové schéma _x000d_
Celkem 17 = 17,000_x000d_</t>
  </si>
  <si>
    <t>75IH8X</t>
  </si>
  <si>
    <t>UKONČENÍ KABELU OBJÍMKA KABELOVÁ - MONTÁŽ</t>
  </si>
  <si>
    <t>75IH91</t>
  </si>
  <si>
    <t>UKONČENÍ KABELU ŠTÍTEK KABELOVÝ</t>
  </si>
  <si>
    <t>Kabelové štítky pro všechny kabely _x000d_
Celkem 17 = 17,000_x000d_</t>
  </si>
  <si>
    <t>75IH9X</t>
  </si>
  <si>
    <t>UKONČENÍ KABELU ŠTÍTEK KABELOVÝ - MONTÁŽ</t>
  </si>
  <si>
    <t>75I912</t>
  </si>
  <si>
    <t>OPTOTRUBKA HDPE PRŮMĚRU PŘES 40 MM</t>
  </si>
  <si>
    <t>Kabelové schéma _x000d_
Celkem 240 = 240,000_x000d_</t>
  </si>
  <si>
    <t>75I91X</t>
  </si>
  <si>
    <t>OPTOTRUBKA HDPE - MONTÁŽ</t>
  </si>
  <si>
    <t>OTSKP -</t>
  </si>
  <si>
    <t>75I962</t>
  </si>
  <si>
    <t>OPTOTRUBKA - KALIBRACE</t>
  </si>
  <si>
    <t>75ID11</t>
  </si>
  <si>
    <t>PLASTOVÁ ZEMNÍ KOMORA PRO ULOŽENÍ REZERVY - DODÁVKA</t>
  </si>
  <si>
    <t>75ID1X</t>
  </si>
  <si>
    <t>PLASTOVÁ ZEMNÍ KOMORA PRO ULOŽENÍ REZERVY - MONTÁŽ</t>
  </si>
  <si>
    <t>747411</t>
  </si>
  <si>
    <t>MĚŘENÍ ZEMNÍCH ODPORŮ - ZEMNIČE PRVNÍHO NEBO SAMOSTATNÉHO</t>
  </si>
  <si>
    <t>Měření zemniče _x000d_
Celkem 1 = 1,000_x000d_</t>
  </si>
  <si>
    <t>702312</t>
  </si>
  <si>
    <t>ZAKRYTÍ KABELŮ VÝSTRAŽNOU FÓLIÍ ŠÍŘKY PŘES 20 DO 40 CM</t>
  </si>
  <si>
    <t>Zakrytí kabelové trasy _x000d_
Celkem 220 = 220,000_x000d_</t>
  </si>
  <si>
    <t>701005</t>
  </si>
  <si>
    <t>VYHLEDÁVACÍ MARKER ZEMNÍ S MOŽNOSTÍ ZÁPISU</t>
  </si>
  <si>
    <t>Markery pro označení _x000d_
Celkem 42 = 42,000_x000d_</t>
  </si>
  <si>
    <t>703755</t>
  </si>
  <si>
    <t>PROTIPOŽÁRNÍ UCPÁVKA PROSTUPU KABELOVÉHO PR. DO 200MM, DO EI 90 MIN.</t>
  </si>
  <si>
    <t>Prostup do technologického objektu _x000d_
Celkem 16 = 16,000_x000d_</t>
  </si>
  <si>
    <t>9</t>
  </si>
  <si>
    <t>Ostatní práce</t>
  </si>
  <si>
    <t>96611</t>
  </si>
  <si>
    <t>BOURÁNÍ KONSTRUKCÍ Z BETON DÍLCŮ</t>
  </si>
  <si>
    <t>Likvidace základů stávajících výstražníků a základu stáv. technologického objektu _x000d_
Celkem 6 = 6,000_x000d_</t>
  </si>
  <si>
    <t>917223</t>
  </si>
  <si>
    <t>SILNICNÍ A CHODNÍKOVÉ OBRUBY Z BETONOVÝCH OBRUBNÍKU ŠÍR 100MM</t>
  </si>
  <si>
    <t>chodníková obruba dlážděné plochy _x000d_
Celkem 10 = 10,000_x000d_</t>
  </si>
  <si>
    <t>914171</t>
  </si>
  <si>
    <t>DOPRAVNÍ ZNAČKY ZÁKLADNÍ VELIKOSTI HLINÍKOVÉ FÓLIE TŘ 2 - DODÁVKA A MONTÁŽ</t>
  </si>
  <si>
    <t>DZ A29 5x, A32a 6x, A31a 3x, E7b 1x _x000d_
Celkem 27 = 27,000_x000d_</t>
  </si>
  <si>
    <t>914173</t>
  </si>
  <si>
    <t>DOPRAVNÍ ZNAČKY ZÁKLADNÍ VELIKOSTI HLINÍKOVÉ FÓLIE TŘ 2 - DEMONTÁŽ</t>
  </si>
  <si>
    <t>DZ A30 4x _x000d_
Celkem 2 = 2,000_x000d_</t>
  </si>
  <si>
    <t>SO 98-98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</si>
  <si>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</si>
  <si>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</si>
  <si>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</si>
  <si>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</si>
  <si>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>v předepsaném rozsahu a počtu dle VTP a ZTP _x000d_
Celkem 1 = 1,000_x000d_</t>
  </si>
  <si>
    <t xml:space="preserve">Položka zahrnuje veškeré činnosti nezbytné k vypracování dokumentace skutečného provedení dle SOD na zhotovení stavby a v rozsahu vyhlášky č. 499/2006 Sb., v platném znění, 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</si>
  <si>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</si>
  <si>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</si>
  <si>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a v rozsahu vyhlášky č. 499/2006 Sb. v platném znění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</si>
  <si>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</si>
  <si>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</si>
  <si>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a v rozsahu vyhlášky č. 499/2006 Sb. v platném znění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</si>
  <si>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Ostatní</t>
  </si>
  <si>
    <t>VSEOB004</t>
  </si>
  <si>
    <t>Osvědčení o shodě notifikovanou osobou</t>
  </si>
  <si>
    <t>Zajištění vydání osvědčení o shodě notifikovanou osobou</t>
  </si>
  <si>
    <t xml:space="preserve">Položka zahrnuje veškeré činnosti nezbytné k zajištění vydání platného prohlášení o ověření subsystému notifikovanou osobou ve stádiu realizace podle Směrnice Evropského parlamentu a Rady 2008/57/ES ze dne 17. června 2008 o interoperabilitě železničního systému, ve znění pozdějších předpisů  v souhrnu pro stavební objekty a provozní soubory. 
Položka zahrnuje  všechny nezbytné práce, náklady a zařízení  včetně  všech doprav a pomocného materiálu nutných  pro uskutečnění dané činnosti.</t>
  </si>
  <si>
    <t>VSEOB005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</si>
  <si>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</si>
  <si>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</si>
  <si>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</si>
  <si>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VSEOB006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</si>
  <si>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</si>
  <si>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</si>
  <si>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</si>
  <si>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VSEOB007</t>
  </si>
  <si>
    <t>Stabilizace bodů geodetické vytyčovací sítě</t>
  </si>
  <si>
    <t>Specifikace stabilizací bodů geodetické vytyčovací sítě stavby</t>
  </si>
  <si>
    <t>v předepsaném rozsahu a počtu dle VTP a ZTP - od stupně PDPS _x000d_
Celkem 1 = 1,000_x000d_</t>
  </si>
  <si>
    <t>Položka zahrnuje veškeré činnosti související s prováděním fyzických stabilizací bodů vytyčovací sítě. Počet a druh stabilizací bodů při zřizování vytyčovací sítě vychází z návrhu vytyčovací sítě (ve stupni PDPS). Položka dále zahrnuje v rámci zřizování stabilizací náklady na dopravu stabilizací a materiálu, výkopové práce (strojní nebo ruční), montážní a stavební práce včetně terenních úprav, zbudování ochranných prvků (ochranné tyčové znaky, skruže, atd.).
Do stabilizací geodetických vytyčovacích sítí je potřeba zahrnout i náklady na body v případě překládání, rušení a doplnění vytyčovací sítě vzhledem ke složitosti stavby, především pak v případě realizace bodů vytyčovacích sítí na neelektrizovaných tratích.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</si>
</sst>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  <fill>
      <patternFill patternType="solid">
        <fgColor rgb="FFADD8E6"/>
      </patternFill>
    </fill>
  </fills>
  <borders count="2">
    <border/>
    <border>
      <left style="thin"/>
      <right style="thin"/>
      <top style="thin"/>
      <bottom style="thin"/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5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34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5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5" fillId="0" borderId="1" xfId="6" applyBorder="1">
      <alignment horizontal="center" vertical="center" wrapText="1"/>
    </xf>
    <xf numFmtId="165" fontId="5" fillId="0" borderId="1" xfId="6" applyNumberFormat="1" applyBorder="1">
      <alignment horizontal="center" vertical="center" wrapText="1"/>
    </xf>
    <xf numFmtId="0" fontId="0" fillId="3" borderId="1" xfId="0" applyFill="1" applyBorder="1"/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165" fontId="5" fillId="0" borderId="0" xfId="6" applyNumberFormat="1">
      <alignment horizontal="center" vertical="center" wrapText="1"/>
    </xf>
    <xf numFmtId="0" fontId="5" fillId="0" borderId="0" xfId="6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0" fillId="5" borderId="0" xfId="0" applyNumberFormat="1" applyFill="1" applyAlignment="1" applyProtection="1">
      <alignment horizontal="center"/>
      <protection locked="0"/>
    </xf>
    <xf numFmtId="165" fontId="0" fillId="0" borderId="0" xfId="0" applyNumberFormat="1"/>
    <xf numFmtId="0" fontId="7" fillId="0" borderId="0" xfId="0" applyFont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75"/>
  <cols>
    <col min="1" max="1" width="25.85547" style="1" customWidth="1"/>
    <col min="2" max="2" width="64.85547" style="1" customWidth="1"/>
    <col min="3" max="3" width="22.71094" style="1" customWidth="1"/>
    <col min="4" max="4" width="22.71094" style="1" customWidth="1"/>
    <col min="5" max="5" width="22.71094" style="1" customWidth="1"/>
    <col min="6" max="6" width="32.42578" style="1" customWidth="1"/>
  </cols>
  <sheetData>
    <row r="1" ht="56.69291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C10+C12</f>
        <v>0</v>
      </c>
    </row>
    <row r="7">
      <c r="B7" s="7" t="s">
        <v>5</v>
      </c>
      <c r="C7" s="8">
        <f>E10+E12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C11</f>
        <v>0</v>
      </c>
      <c r="D10" s="11">
        <f>D11</f>
        <v>0</v>
      </c>
      <c r="E10" s="11">
        <f>C10+D10</f>
        <v>0</v>
      </c>
      <c r="F10" s="12">
        <f>F11</f>
        <v>0</v>
      </c>
    </row>
    <row r="11">
      <c r="A11" s="10" t="s">
        <v>14</v>
      </c>
      <c r="B11" s="10" t="s">
        <v>15</v>
      </c>
      <c r="C11" s="11">
        <f>'PS 02-01-31'!M8</f>
        <v>0</v>
      </c>
      <c r="D11" s="11">
        <f>SUMIFS('PS 02-01-31'!O:O,'PS 02-01-31'!A:A,"P")</f>
        <v>0</v>
      </c>
      <c r="E11" s="11">
        <f>C11+D11</f>
        <v>0</v>
      </c>
      <c r="F11" s="12">
        <f>'PS 02-01-31'!T7</f>
        <v>0</v>
      </c>
    </row>
    <row r="12">
      <c r="A12" s="10" t="s">
        <v>16</v>
      </c>
      <c r="B12" s="10" t="s">
        <v>17</v>
      </c>
      <c r="C12" s="11">
        <f>C13</f>
        <v>0</v>
      </c>
      <c r="D12" s="11">
        <f>D13</f>
        <v>0</v>
      </c>
      <c r="E12" s="11">
        <f>C12+D12</f>
        <v>0</v>
      </c>
      <c r="F12" s="12">
        <f>F13</f>
        <v>0</v>
      </c>
    </row>
    <row r="13">
      <c r="A13" s="10" t="s">
        <v>18</v>
      </c>
      <c r="B13" s="10" t="s">
        <v>19</v>
      </c>
      <c r="C13" s="11">
        <f>'SO 98-98'!M8</f>
        <v>0</v>
      </c>
      <c r="D13" s="11">
        <f>SUMIFS('SO 98-98'!O:O,'SO 98-98'!A:A,"P")</f>
        <v>0</v>
      </c>
      <c r="E13" s="11">
        <f>C13+D13</f>
        <v>0</v>
      </c>
      <c r="F13" s="12">
        <f>'SO 98-98'!T7</f>
        <v>0</v>
      </c>
    </row>
    <row r="14">
      <c r="A14" s="13"/>
      <c r="B14" s="13"/>
      <c r="C14" s="14"/>
      <c r="D14" s="14"/>
      <c r="E14" s="14"/>
      <c r="F14" s="15"/>
    </row>
  </sheetData>
  <sheetProtection sheet="1" objects="1" scenarios="1" spinCount="100000" saltValue="2l17tfWFYfPjrEvlfS51OCZqN3EGSD5fN6PnE/EqPrYXa7rkVr4UQKK2CSJjwXOwXcXt9mNOiAfTT6K5pV8MYA==" hashValue="hjReGtQcnzIfd9bn9BS1yKYeb+CAKTZRpbVsUVZRBe6azlUxRzOaqOe84RclGTe/yu5ukx8F6xtbp7GiEt2QVA==" algorithmName="SHA-512" password="FF65"/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20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21</v>
      </c>
      <c r="B3" s="17" t="s">
        <v>22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5" customHeight="1">
      <c r="A4" s="16" t="s">
        <v>23</v>
      </c>
      <c r="B4" s="17" t="s">
        <v>24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25</v>
      </c>
      <c r="B5" s="9" t="s">
        <v>26</v>
      </c>
      <c r="C5" s="9" t="s">
        <v>27</v>
      </c>
      <c r="D5" s="9" t="s">
        <v>28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33</v>
      </c>
      <c r="J5" s="21"/>
      <c r="K5" s="21"/>
      <c r="L5" s="9" t="s">
        <v>34</v>
      </c>
      <c r="M5" s="21"/>
      <c r="N5" s="9" t="s">
        <v>35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36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37</v>
      </c>
      <c r="K7" s="9" t="s">
        <v>38</v>
      </c>
      <c r="L7" s="9" t="s">
        <v>37</v>
      </c>
      <c r="M7" s="9" t="s">
        <v>38</v>
      </c>
      <c r="N7" s="9"/>
      <c r="S7" s="1" t="s">
        <v>39</v>
      </c>
      <c r="T7">
        <f>COUNTIFS(L8:L407,"=0",A8:A407,"P")+COUNTIFS(L8:L407,"",A8:A407,"P")+SUM(Q8:Q407)</f>
        <v>0</v>
      </c>
    </row>
    <row r="8">
      <c r="A8" s="1" t="s">
        <v>40</v>
      </c>
      <c r="C8" s="22" t="s">
        <v>41</v>
      </c>
      <c r="E8" s="23" t="s">
        <v>15</v>
      </c>
      <c r="L8" s="24">
        <f>L9+L22+L51+L56+L69+L390</f>
        <v>0</v>
      </c>
      <c r="M8" s="24">
        <f>M9+M22+M51+M56+M69+M390</f>
        <v>0</v>
      </c>
      <c r="N8" s="25"/>
    </row>
    <row r="9">
      <c r="A9" s="1" t="s">
        <v>42</v>
      </c>
      <c r="C9" s="22" t="s">
        <v>43</v>
      </c>
      <c r="E9" s="23" t="s">
        <v>44</v>
      </c>
      <c r="L9" s="24">
        <f>SUMIFS(L10:L21,A10:A21,"P")</f>
        <v>0</v>
      </c>
      <c r="M9" s="24">
        <f>SUMIFS(M10:M21,A10:A21,"P")</f>
        <v>0</v>
      </c>
      <c r="N9" s="25"/>
    </row>
    <row r="10" ht="25.5">
      <c r="A10" s="1" t="s">
        <v>45</v>
      </c>
      <c r="B10" s="1">
        <v>1</v>
      </c>
      <c r="C10" s="26" t="s">
        <v>46</v>
      </c>
      <c r="D10" t="s">
        <v>47</v>
      </c>
      <c r="E10" s="27" t="s">
        <v>48</v>
      </c>
      <c r="F10" s="28" t="s">
        <v>49</v>
      </c>
      <c r="G10" s="29">
        <v>15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50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51</v>
      </c>
      <c r="E11" s="27" t="s">
        <v>52</v>
      </c>
    </row>
    <row r="12" ht="25.5">
      <c r="A12" s="1" t="s">
        <v>53</v>
      </c>
      <c r="E12" s="33" t="s">
        <v>54</v>
      </c>
    </row>
    <row r="13" ht="127.5">
      <c r="A13" s="1" t="s">
        <v>55</v>
      </c>
      <c r="E13" s="27" t="s">
        <v>56</v>
      </c>
    </row>
    <row r="14">
      <c r="A14" s="1" t="s">
        <v>45</v>
      </c>
      <c r="B14" s="1">
        <v>2</v>
      </c>
      <c r="C14" s="26" t="s">
        <v>57</v>
      </c>
      <c r="D14" t="s">
        <v>47</v>
      </c>
      <c r="E14" s="27" t="s">
        <v>58</v>
      </c>
      <c r="F14" s="28" t="s">
        <v>59</v>
      </c>
      <c r="G14" s="29">
        <v>40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60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51</v>
      </c>
      <c r="E15" s="27" t="s">
        <v>47</v>
      </c>
    </row>
    <row r="16" ht="25.5">
      <c r="A16" s="1" t="s">
        <v>53</v>
      </c>
      <c r="E16" s="33" t="s">
        <v>61</v>
      </c>
    </row>
    <row r="17">
      <c r="A17" s="1" t="s">
        <v>55</v>
      </c>
      <c r="E17" s="27" t="s">
        <v>62</v>
      </c>
    </row>
    <row r="18">
      <c r="A18" s="1" t="s">
        <v>45</v>
      </c>
      <c r="B18" s="1">
        <v>3</v>
      </c>
      <c r="C18" s="26" t="s">
        <v>63</v>
      </c>
      <c r="D18" t="s">
        <v>47</v>
      </c>
      <c r="E18" s="27" t="s">
        <v>64</v>
      </c>
      <c r="F18" s="28" t="s">
        <v>65</v>
      </c>
      <c r="G18" s="29">
        <v>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60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51</v>
      </c>
      <c r="E19" s="27" t="s">
        <v>47</v>
      </c>
    </row>
    <row r="20" ht="25.5">
      <c r="A20" s="1" t="s">
        <v>53</v>
      </c>
      <c r="E20" s="33" t="s">
        <v>66</v>
      </c>
    </row>
    <row r="21">
      <c r="A21" s="1" t="s">
        <v>55</v>
      </c>
      <c r="E21" s="27" t="s">
        <v>62</v>
      </c>
    </row>
    <row r="22">
      <c r="A22" s="1" t="s">
        <v>42</v>
      </c>
      <c r="C22" s="22" t="s">
        <v>67</v>
      </c>
      <c r="E22" s="23" t="s">
        <v>68</v>
      </c>
      <c r="L22" s="24">
        <f>SUMIFS(L23:L50,A23:A50,"P")</f>
        <v>0</v>
      </c>
      <c r="M22" s="24">
        <f>SUMIFS(M23:M50,A23:A50,"P")</f>
        <v>0</v>
      </c>
      <c r="N22" s="25"/>
    </row>
    <row r="23">
      <c r="A23" s="1" t="s">
        <v>45</v>
      </c>
      <c r="B23" s="1">
        <v>4</v>
      </c>
      <c r="C23" s="26" t="s">
        <v>69</v>
      </c>
      <c r="D23" t="s">
        <v>47</v>
      </c>
      <c r="E23" s="27" t="s">
        <v>70</v>
      </c>
      <c r="F23" s="28" t="s">
        <v>71</v>
      </c>
      <c r="G23" s="29">
        <v>20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60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51</v>
      </c>
      <c r="E24" s="27" t="s">
        <v>47</v>
      </c>
    </row>
    <row r="25" ht="25.5">
      <c r="A25" s="1" t="s">
        <v>53</v>
      </c>
      <c r="E25" s="33" t="s">
        <v>72</v>
      </c>
    </row>
    <row r="26">
      <c r="A26" s="1" t="s">
        <v>55</v>
      </c>
      <c r="E26" s="27" t="s">
        <v>62</v>
      </c>
    </row>
    <row r="27">
      <c r="A27" s="1" t="s">
        <v>45</v>
      </c>
      <c r="B27" s="1">
        <v>5</v>
      </c>
      <c r="C27" s="26" t="s">
        <v>73</v>
      </c>
      <c r="D27" t="s">
        <v>47</v>
      </c>
      <c r="E27" s="27" t="s">
        <v>74</v>
      </c>
      <c r="F27" s="28" t="s">
        <v>59</v>
      </c>
      <c r="G27" s="29">
        <v>20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60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51</v>
      </c>
      <c r="E28" s="27" t="s">
        <v>47</v>
      </c>
    </row>
    <row r="29" ht="25.5">
      <c r="A29" s="1" t="s">
        <v>53</v>
      </c>
      <c r="E29" s="33" t="s">
        <v>75</v>
      </c>
    </row>
    <row r="30">
      <c r="A30" s="1" t="s">
        <v>55</v>
      </c>
      <c r="E30" s="27" t="s">
        <v>62</v>
      </c>
    </row>
    <row r="31">
      <c r="A31" s="1" t="s">
        <v>45</v>
      </c>
      <c r="B31" s="1">
        <v>6</v>
      </c>
      <c r="C31" s="26" t="s">
        <v>76</v>
      </c>
      <c r="D31" t="s">
        <v>47</v>
      </c>
      <c r="E31" s="27" t="s">
        <v>77</v>
      </c>
      <c r="F31" s="28" t="s">
        <v>59</v>
      </c>
      <c r="G31" s="29">
        <v>96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60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51</v>
      </c>
      <c r="E32" s="27" t="s">
        <v>47</v>
      </c>
    </row>
    <row r="33" ht="25.5">
      <c r="A33" s="1" t="s">
        <v>53</v>
      </c>
      <c r="E33" s="33" t="s">
        <v>78</v>
      </c>
    </row>
    <row r="34">
      <c r="A34" s="1" t="s">
        <v>55</v>
      </c>
      <c r="E34" s="27" t="s">
        <v>62</v>
      </c>
    </row>
    <row r="35">
      <c r="A35" s="1" t="s">
        <v>45</v>
      </c>
      <c r="B35" s="1">
        <v>7</v>
      </c>
      <c r="C35" s="26" t="s">
        <v>79</v>
      </c>
      <c r="D35" t="s">
        <v>47</v>
      </c>
      <c r="E35" s="27" t="s">
        <v>80</v>
      </c>
      <c r="F35" s="28" t="s">
        <v>59</v>
      </c>
      <c r="G35" s="29">
        <v>1.25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60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51</v>
      </c>
      <c r="E36" s="27" t="s">
        <v>47</v>
      </c>
    </row>
    <row r="37" ht="25.5">
      <c r="A37" s="1" t="s">
        <v>53</v>
      </c>
      <c r="E37" s="33" t="s">
        <v>81</v>
      </c>
    </row>
    <row r="38">
      <c r="A38" s="1" t="s">
        <v>55</v>
      </c>
      <c r="E38" s="27" t="s">
        <v>62</v>
      </c>
    </row>
    <row r="39">
      <c r="A39" s="1" t="s">
        <v>45</v>
      </c>
      <c r="B39" s="1">
        <v>8</v>
      </c>
      <c r="C39" s="26" t="s">
        <v>82</v>
      </c>
      <c r="D39" t="s">
        <v>47</v>
      </c>
      <c r="E39" s="27" t="s">
        <v>83</v>
      </c>
      <c r="F39" s="28" t="s">
        <v>84</v>
      </c>
      <c r="G39" s="29">
        <v>24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60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51</v>
      </c>
      <c r="E40" s="27" t="s">
        <v>47</v>
      </c>
    </row>
    <row r="41" ht="25.5">
      <c r="A41" s="1" t="s">
        <v>53</v>
      </c>
      <c r="E41" s="33" t="s">
        <v>85</v>
      </c>
    </row>
    <row r="42">
      <c r="A42" s="1" t="s">
        <v>55</v>
      </c>
      <c r="E42" s="27" t="s">
        <v>62</v>
      </c>
    </row>
    <row r="43">
      <c r="A43" s="1" t="s">
        <v>45</v>
      </c>
      <c r="B43" s="1">
        <v>9</v>
      </c>
      <c r="C43" s="26" t="s">
        <v>86</v>
      </c>
      <c r="D43" t="s">
        <v>47</v>
      </c>
      <c r="E43" s="27" t="s">
        <v>87</v>
      </c>
      <c r="F43" s="28" t="s">
        <v>59</v>
      </c>
      <c r="G43" s="29">
        <v>96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60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51</v>
      </c>
      <c r="E44" s="27" t="s">
        <v>47</v>
      </c>
    </row>
    <row r="45" ht="25.5">
      <c r="A45" s="1" t="s">
        <v>53</v>
      </c>
      <c r="E45" s="33" t="s">
        <v>88</v>
      </c>
    </row>
    <row r="46">
      <c r="A46" s="1" t="s">
        <v>55</v>
      </c>
      <c r="E46" s="27" t="s">
        <v>62</v>
      </c>
    </row>
    <row r="47">
      <c r="A47" s="1" t="s">
        <v>45</v>
      </c>
      <c r="B47" s="1">
        <v>10</v>
      </c>
      <c r="C47" s="26" t="s">
        <v>89</v>
      </c>
      <c r="D47" t="s">
        <v>47</v>
      </c>
      <c r="E47" s="27" t="s">
        <v>90</v>
      </c>
      <c r="F47" s="28" t="s">
        <v>71</v>
      </c>
      <c r="G47" s="29">
        <v>60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60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51</v>
      </c>
      <c r="E48" s="27" t="s">
        <v>47</v>
      </c>
    </row>
    <row r="49" ht="25.5">
      <c r="A49" s="1" t="s">
        <v>53</v>
      </c>
      <c r="E49" s="33" t="s">
        <v>91</v>
      </c>
    </row>
    <row r="50">
      <c r="A50" s="1" t="s">
        <v>55</v>
      </c>
      <c r="E50" s="27" t="s">
        <v>62</v>
      </c>
    </row>
    <row r="51">
      <c r="A51" s="1" t="s">
        <v>42</v>
      </c>
      <c r="C51" s="22" t="s">
        <v>92</v>
      </c>
      <c r="E51" s="23" t="s">
        <v>93</v>
      </c>
      <c r="L51" s="24">
        <f>SUMIFS(L52:L55,A52:A55,"P")</f>
        <v>0</v>
      </c>
      <c r="M51" s="24">
        <f>SUMIFS(M52:M55,A52:A55,"P")</f>
        <v>0</v>
      </c>
      <c r="N51" s="25"/>
    </row>
    <row r="52">
      <c r="A52" s="1" t="s">
        <v>45</v>
      </c>
      <c r="B52" s="1">
        <v>11</v>
      </c>
      <c r="C52" s="26" t="s">
        <v>94</v>
      </c>
      <c r="D52" t="s">
        <v>47</v>
      </c>
      <c r="E52" s="27" t="s">
        <v>95</v>
      </c>
      <c r="F52" s="28" t="s">
        <v>71</v>
      </c>
      <c r="G52" s="29">
        <v>20</v>
      </c>
      <c r="H52" s="28">
        <v>0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60</v>
      </c>
      <c r="O52" s="32">
        <f>M52*AA52</f>
        <v>0</v>
      </c>
      <c r="P52" s="1">
        <v>3</v>
      </c>
      <c r="AA52" s="1">
        <f>IF(P52=1,$O$3,IF(P52=2,$O$4,$O$5))</f>
        <v>0</v>
      </c>
    </row>
    <row r="53">
      <c r="A53" s="1" t="s">
        <v>51</v>
      </c>
      <c r="E53" s="27" t="s">
        <v>47</v>
      </c>
    </row>
    <row r="54" ht="25.5">
      <c r="A54" s="1" t="s">
        <v>53</v>
      </c>
      <c r="E54" s="33" t="s">
        <v>96</v>
      </c>
    </row>
    <row r="55">
      <c r="A55" s="1" t="s">
        <v>55</v>
      </c>
      <c r="E55" s="27" t="s">
        <v>62</v>
      </c>
    </row>
    <row r="56">
      <c r="A56" s="1" t="s">
        <v>42</v>
      </c>
      <c r="C56" s="22" t="s">
        <v>97</v>
      </c>
      <c r="E56" s="23" t="s">
        <v>98</v>
      </c>
      <c r="L56" s="24">
        <f>SUMIFS(L57:L68,A57:A68,"P")</f>
        <v>0</v>
      </c>
      <c r="M56" s="24">
        <f>SUMIFS(M57:M68,A57:A68,"P")</f>
        <v>0</v>
      </c>
      <c r="N56" s="25"/>
    </row>
    <row r="57">
      <c r="A57" s="1" t="s">
        <v>45</v>
      </c>
      <c r="B57" s="1">
        <v>12</v>
      </c>
      <c r="C57" s="26" t="s">
        <v>99</v>
      </c>
      <c r="D57" t="s">
        <v>47</v>
      </c>
      <c r="E57" s="27" t="s">
        <v>100</v>
      </c>
      <c r="F57" s="28" t="s">
        <v>71</v>
      </c>
      <c r="G57" s="29">
        <v>40</v>
      </c>
      <c r="H57" s="28">
        <v>0</v>
      </c>
      <c r="I57" s="30">
        <f>ROUND(G57*H57,P4)</f>
        <v>0</v>
      </c>
      <c r="L57" s="31">
        <v>0</v>
      </c>
      <c r="M57" s="24">
        <f>ROUND(G57*L57,P4)</f>
        <v>0</v>
      </c>
      <c r="N57" s="25" t="s">
        <v>60</v>
      </c>
      <c r="O57" s="32">
        <f>M57*AA57</f>
        <v>0</v>
      </c>
      <c r="P57" s="1">
        <v>3</v>
      </c>
      <c r="AA57" s="1">
        <f>IF(P57=1,$O$3,IF(P57=2,$O$4,$O$5))</f>
        <v>0</v>
      </c>
    </row>
    <row r="58">
      <c r="A58" s="1" t="s">
        <v>51</v>
      </c>
      <c r="E58" s="27" t="s">
        <v>47</v>
      </c>
    </row>
    <row r="59" ht="25.5">
      <c r="A59" s="1" t="s">
        <v>53</v>
      </c>
      <c r="E59" s="33" t="s">
        <v>101</v>
      </c>
    </row>
    <row r="60">
      <c r="A60" s="1" t="s">
        <v>55</v>
      </c>
      <c r="E60" s="27" t="s">
        <v>62</v>
      </c>
    </row>
    <row r="61">
      <c r="A61" s="1" t="s">
        <v>45</v>
      </c>
      <c r="B61" s="1">
        <v>13</v>
      </c>
      <c r="C61" s="26" t="s">
        <v>102</v>
      </c>
      <c r="D61" t="s">
        <v>47</v>
      </c>
      <c r="E61" s="27" t="s">
        <v>103</v>
      </c>
      <c r="F61" s="28" t="s">
        <v>71</v>
      </c>
      <c r="G61" s="29">
        <v>40</v>
      </c>
      <c r="H61" s="28">
        <v>0</v>
      </c>
      <c r="I61" s="30">
        <f>ROUND(G61*H61,P4)</f>
        <v>0</v>
      </c>
      <c r="L61" s="31">
        <v>0</v>
      </c>
      <c r="M61" s="24">
        <f>ROUND(G61*L61,P4)</f>
        <v>0</v>
      </c>
      <c r="N61" s="25" t="s">
        <v>60</v>
      </c>
      <c r="O61" s="32">
        <f>M61*AA61</f>
        <v>0</v>
      </c>
      <c r="P61" s="1">
        <v>3</v>
      </c>
      <c r="AA61" s="1">
        <f>IF(P61=1,$O$3,IF(P61=2,$O$4,$O$5))</f>
        <v>0</v>
      </c>
    </row>
    <row r="62">
      <c r="A62" s="1" t="s">
        <v>51</v>
      </c>
      <c r="E62" s="27" t="s">
        <v>47</v>
      </c>
    </row>
    <row r="63" ht="25.5">
      <c r="A63" s="1" t="s">
        <v>53</v>
      </c>
      <c r="E63" s="33" t="s">
        <v>104</v>
      </c>
    </row>
    <row r="64">
      <c r="A64" s="1" t="s">
        <v>55</v>
      </c>
      <c r="E64" s="27" t="s">
        <v>62</v>
      </c>
    </row>
    <row r="65">
      <c r="A65" s="1" t="s">
        <v>45</v>
      </c>
      <c r="B65" s="1">
        <v>14</v>
      </c>
      <c r="C65" s="26" t="s">
        <v>105</v>
      </c>
      <c r="D65" t="s">
        <v>47</v>
      </c>
      <c r="E65" s="27" t="s">
        <v>106</v>
      </c>
      <c r="F65" s="28" t="s">
        <v>59</v>
      </c>
      <c r="G65" s="29">
        <v>20</v>
      </c>
      <c r="H65" s="28">
        <v>0</v>
      </c>
      <c r="I65" s="30">
        <f>ROUND(G65*H65,P4)</f>
        <v>0</v>
      </c>
      <c r="L65" s="31">
        <v>0</v>
      </c>
      <c r="M65" s="24">
        <f>ROUND(G65*L65,P4)</f>
        <v>0</v>
      </c>
      <c r="N65" s="25" t="s">
        <v>60</v>
      </c>
      <c r="O65" s="32">
        <f>M65*AA65</f>
        <v>0</v>
      </c>
      <c r="P65" s="1">
        <v>3</v>
      </c>
      <c r="AA65" s="1">
        <f>IF(P65=1,$O$3,IF(P65=2,$O$4,$O$5))</f>
        <v>0</v>
      </c>
    </row>
    <row r="66">
      <c r="A66" s="1" t="s">
        <v>51</v>
      </c>
      <c r="E66" s="27" t="s">
        <v>47</v>
      </c>
    </row>
    <row r="67" ht="25.5">
      <c r="A67" s="1" t="s">
        <v>53</v>
      </c>
      <c r="E67" s="33" t="s">
        <v>107</v>
      </c>
    </row>
    <row r="68">
      <c r="A68" s="1" t="s">
        <v>55</v>
      </c>
      <c r="E68" s="27" t="s">
        <v>62</v>
      </c>
    </row>
    <row r="69">
      <c r="A69" s="1" t="s">
        <v>42</v>
      </c>
      <c r="C69" s="22" t="s">
        <v>108</v>
      </c>
      <c r="E69" s="23" t="s">
        <v>109</v>
      </c>
      <c r="L69" s="24">
        <f>SUMIFS(L70:L389,A70:A389,"P")</f>
        <v>0</v>
      </c>
      <c r="M69" s="24">
        <f>SUMIFS(M70:M389,A70:A389,"P")</f>
        <v>0</v>
      </c>
      <c r="N69" s="25"/>
    </row>
    <row r="70" ht="25.5">
      <c r="A70" s="1" t="s">
        <v>45</v>
      </c>
      <c r="B70" s="1">
        <v>15</v>
      </c>
      <c r="C70" s="26" t="s">
        <v>110</v>
      </c>
      <c r="D70" t="s">
        <v>47</v>
      </c>
      <c r="E70" s="27" t="s">
        <v>111</v>
      </c>
      <c r="F70" s="28" t="s">
        <v>112</v>
      </c>
      <c r="G70" s="29">
        <v>1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 t="s">
        <v>60</v>
      </c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51</v>
      </c>
      <c r="E71" s="27" t="s">
        <v>47</v>
      </c>
    </row>
    <row r="72" ht="25.5">
      <c r="A72" s="1" t="s">
        <v>53</v>
      </c>
      <c r="E72" s="33" t="s">
        <v>113</v>
      </c>
    </row>
    <row r="73">
      <c r="A73" s="1" t="s">
        <v>55</v>
      </c>
      <c r="E73" s="27" t="s">
        <v>62</v>
      </c>
    </row>
    <row r="74">
      <c r="A74" s="1" t="s">
        <v>45</v>
      </c>
      <c r="B74" s="1">
        <v>16</v>
      </c>
      <c r="C74" s="26" t="s">
        <v>114</v>
      </c>
      <c r="D74" t="s">
        <v>47</v>
      </c>
      <c r="E74" s="27" t="s">
        <v>115</v>
      </c>
      <c r="F74" s="28" t="s">
        <v>112</v>
      </c>
      <c r="G74" s="29">
        <v>1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60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51</v>
      </c>
      <c r="E75" s="27" t="s">
        <v>47</v>
      </c>
    </row>
    <row r="76" ht="25.5">
      <c r="A76" s="1" t="s">
        <v>53</v>
      </c>
      <c r="E76" s="33" t="s">
        <v>116</v>
      </c>
    </row>
    <row r="77">
      <c r="A77" s="1" t="s">
        <v>55</v>
      </c>
      <c r="E77" s="27" t="s">
        <v>62</v>
      </c>
    </row>
    <row r="78">
      <c r="A78" s="1" t="s">
        <v>45</v>
      </c>
      <c r="B78" s="1">
        <v>17</v>
      </c>
      <c r="C78" s="26" t="s">
        <v>117</v>
      </c>
      <c r="D78" t="s">
        <v>47</v>
      </c>
      <c r="E78" s="27" t="s">
        <v>118</v>
      </c>
      <c r="F78" s="28" t="s">
        <v>112</v>
      </c>
      <c r="G78" s="29">
        <v>1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60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51</v>
      </c>
      <c r="E79" s="27" t="s">
        <v>47</v>
      </c>
    </row>
    <row r="80" ht="25.5">
      <c r="A80" s="1" t="s">
        <v>53</v>
      </c>
      <c r="E80" s="33" t="s">
        <v>119</v>
      </c>
    </row>
    <row r="81">
      <c r="A81" s="1" t="s">
        <v>55</v>
      </c>
      <c r="E81" s="27" t="s">
        <v>62</v>
      </c>
    </row>
    <row r="82">
      <c r="A82" s="1" t="s">
        <v>45</v>
      </c>
      <c r="B82" s="1">
        <v>18</v>
      </c>
      <c r="C82" s="26" t="s">
        <v>120</v>
      </c>
      <c r="D82" t="s">
        <v>47</v>
      </c>
      <c r="E82" s="27" t="s">
        <v>121</v>
      </c>
      <c r="F82" s="28" t="s">
        <v>112</v>
      </c>
      <c r="G82" s="29">
        <v>1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60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51</v>
      </c>
      <c r="E83" s="27" t="s">
        <v>47</v>
      </c>
    </row>
    <row r="84" ht="25.5">
      <c r="A84" s="1" t="s">
        <v>53</v>
      </c>
      <c r="E84" s="33" t="s">
        <v>122</v>
      </c>
    </row>
    <row r="85">
      <c r="A85" s="1" t="s">
        <v>55</v>
      </c>
      <c r="E85" s="27" t="s">
        <v>62</v>
      </c>
    </row>
    <row r="86">
      <c r="A86" s="1" t="s">
        <v>45</v>
      </c>
      <c r="B86" s="1">
        <v>19</v>
      </c>
      <c r="C86" s="26" t="s">
        <v>123</v>
      </c>
      <c r="D86" t="s">
        <v>47</v>
      </c>
      <c r="E86" s="27" t="s">
        <v>124</v>
      </c>
      <c r="F86" s="28" t="s">
        <v>112</v>
      </c>
      <c r="G86" s="29">
        <v>1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60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51</v>
      </c>
      <c r="E87" s="27" t="s">
        <v>47</v>
      </c>
    </row>
    <row r="88" ht="25.5">
      <c r="A88" s="1" t="s">
        <v>53</v>
      </c>
      <c r="E88" s="33" t="s">
        <v>122</v>
      </c>
    </row>
    <row r="89">
      <c r="A89" s="1" t="s">
        <v>55</v>
      </c>
      <c r="E89" s="27" t="s">
        <v>62</v>
      </c>
    </row>
    <row r="90">
      <c r="A90" s="1" t="s">
        <v>45</v>
      </c>
      <c r="B90" s="1">
        <v>20</v>
      </c>
      <c r="C90" s="26" t="s">
        <v>125</v>
      </c>
      <c r="D90" t="s">
        <v>47</v>
      </c>
      <c r="E90" s="27" t="s">
        <v>126</v>
      </c>
      <c r="F90" s="28" t="s">
        <v>112</v>
      </c>
      <c r="G90" s="29">
        <v>2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60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51</v>
      </c>
      <c r="E91" s="27" t="s">
        <v>47</v>
      </c>
    </row>
    <row r="92" ht="25.5">
      <c r="A92" s="1" t="s">
        <v>53</v>
      </c>
      <c r="E92" s="33" t="s">
        <v>127</v>
      </c>
    </row>
    <row r="93">
      <c r="A93" s="1" t="s">
        <v>55</v>
      </c>
      <c r="E93" s="27" t="s">
        <v>62</v>
      </c>
    </row>
    <row r="94" ht="25.5">
      <c r="A94" s="1" t="s">
        <v>45</v>
      </c>
      <c r="B94" s="1">
        <v>21</v>
      </c>
      <c r="C94" s="26" t="s">
        <v>128</v>
      </c>
      <c r="D94" t="s">
        <v>47</v>
      </c>
      <c r="E94" s="27" t="s">
        <v>129</v>
      </c>
      <c r="F94" s="28" t="s">
        <v>112</v>
      </c>
      <c r="G94" s="29">
        <v>1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60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51</v>
      </c>
      <c r="E95" s="27" t="s">
        <v>47</v>
      </c>
    </row>
    <row r="96" ht="25.5">
      <c r="A96" s="1" t="s">
        <v>53</v>
      </c>
      <c r="E96" s="33" t="s">
        <v>130</v>
      </c>
    </row>
    <row r="97">
      <c r="A97" s="1" t="s">
        <v>55</v>
      </c>
      <c r="E97" s="27" t="s">
        <v>62</v>
      </c>
    </row>
    <row r="98" ht="25.5">
      <c r="A98" s="1" t="s">
        <v>45</v>
      </c>
      <c r="B98" s="1">
        <v>22</v>
      </c>
      <c r="C98" s="26" t="s">
        <v>131</v>
      </c>
      <c r="D98" t="s">
        <v>47</v>
      </c>
      <c r="E98" s="27" t="s">
        <v>132</v>
      </c>
      <c r="F98" s="28" t="s">
        <v>112</v>
      </c>
      <c r="G98" s="29">
        <v>1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60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51</v>
      </c>
      <c r="E99" s="27" t="s">
        <v>47</v>
      </c>
    </row>
    <row r="100" ht="25.5">
      <c r="A100" s="1" t="s">
        <v>53</v>
      </c>
      <c r="E100" s="33" t="s">
        <v>130</v>
      </c>
    </row>
    <row r="101">
      <c r="A101" s="1" t="s">
        <v>55</v>
      </c>
      <c r="E101" s="27" t="s">
        <v>62</v>
      </c>
    </row>
    <row r="102" ht="25.5">
      <c r="A102" s="1" t="s">
        <v>45</v>
      </c>
      <c r="B102" s="1">
        <v>23</v>
      </c>
      <c r="C102" s="26" t="s">
        <v>133</v>
      </c>
      <c r="D102" t="s">
        <v>47</v>
      </c>
      <c r="E102" s="27" t="s">
        <v>134</v>
      </c>
      <c r="F102" s="28" t="s">
        <v>112</v>
      </c>
      <c r="G102" s="29">
        <v>1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60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51</v>
      </c>
      <c r="E103" s="27" t="s">
        <v>47</v>
      </c>
    </row>
    <row r="104" ht="25.5">
      <c r="A104" s="1" t="s">
        <v>53</v>
      </c>
      <c r="E104" s="33" t="s">
        <v>135</v>
      </c>
    </row>
    <row r="105">
      <c r="A105" s="1" t="s">
        <v>55</v>
      </c>
      <c r="E105" s="27" t="s">
        <v>62</v>
      </c>
    </row>
    <row r="106">
      <c r="A106" s="1" t="s">
        <v>45</v>
      </c>
      <c r="B106" s="1">
        <v>24</v>
      </c>
      <c r="C106" s="26" t="s">
        <v>136</v>
      </c>
      <c r="D106" t="s">
        <v>47</v>
      </c>
      <c r="E106" s="27" t="s">
        <v>137</v>
      </c>
      <c r="F106" s="28" t="s">
        <v>112</v>
      </c>
      <c r="G106" s="29">
        <v>1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60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51</v>
      </c>
      <c r="E107" s="27" t="s">
        <v>47</v>
      </c>
    </row>
    <row r="108" ht="25.5">
      <c r="A108" s="1" t="s">
        <v>53</v>
      </c>
      <c r="E108" s="33" t="s">
        <v>138</v>
      </c>
    </row>
    <row r="109">
      <c r="A109" s="1" t="s">
        <v>55</v>
      </c>
      <c r="E109" s="27" t="s">
        <v>62</v>
      </c>
    </row>
    <row r="110">
      <c r="A110" s="1" t="s">
        <v>45</v>
      </c>
      <c r="B110" s="1">
        <v>25</v>
      </c>
      <c r="C110" s="26" t="s">
        <v>139</v>
      </c>
      <c r="D110" t="s">
        <v>47</v>
      </c>
      <c r="E110" s="27" t="s">
        <v>140</v>
      </c>
      <c r="F110" s="28" t="s">
        <v>112</v>
      </c>
      <c r="G110" s="29">
        <v>1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60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51</v>
      </c>
      <c r="E111" s="27" t="s">
        <v>47</v>
      </c>
    </row>
    <row r="112" ht="25.5">
      <c r="A112" s="1" t="s">
        <v>53</v>
      </c>
      <c r="E112" s="33" t="s">
        <v>138</v>
      </c>
    </row>
    <row r="113">
      <c r="A113" s="1" t="s">
        <v>55</v>
      </c>
      <c r="E113" s="27" t="s">
        <v>62</v>
      </c>
    </row>
    <row r="114">
      <c r="A114" s="1" t="s">
        <v>45</v>
      </c>
      <c r="B114" s="1">
        <v>26</v>
      </c>
      <c r="C114" s="26" t="s">
        <v>141</v>
      </c>
      <c r="D114" t="s">
        <v>47</v>
      </c>
      <c r="E114" s="27" t="s">
        <v>142</v>
      </c>
      <c r="F114" s="28" t="s">
        <v>112</v>
      </c>
      <c r="G114" s="29">
        <v>1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60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51</v>
      </c>
      <c r="E115" s="27" t="s">
        <v>47</v>
      </c>
    </row>
    <row r="116" ht="25.5">
      <c r="A116" s="1" t="s">
        <v>53</v>
      </c>
      <c r="E116" s="33" t="s">
        <v>138</v>
      </c>
    </row>
    <row r="117">
      <c r="A117" s="1" t="s">
        <v>55</v>
      </c>
      <c r="E117" s="27" t="s">
        <v>62</v>
      </c>
    </row>
    <row r="118">
      <c r="A118" s="1" t="s">
        <v>45</v>
      </c>
      <c r="B118" s="1">
        <v>27</v>
      </c>
      <c r="C118" s="26" t="s">
        <v>143</v>
      </c>
      <c r="D118" t="s">
        <v>47</v>
      </c>
      <c r="E118" s="27" t="s">
        <v>144</v>
      </c>
      <c r="F118" s="28" t="s">
        <v>112</v>
      </c>
      <c r="G118" s="29">
        <v>1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60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51</v>
      </c>
      <c r="E119" s="27" t="s">
        <v>47</v>
      </c>
    </row>
    <row r="120" ht="25.5">
      <c r="A120" s="1" t="s">
        <v>53</v>
      </c>
      <c r="E120" s="33" t="s">
        <v>145</v>
      </c>
    </row>
    <row r="121">
      <c r="A121" s="1" t="s">
        <v>55</v>
      </c>
      <c r="E121" s="27" t="s">
        <v>62</v>
      </c>
    </row>
    <row r="122">
      <c r="A122" s="1" t="s">
        <v>45</v>
      </c>
      <c r="B122" s="1">
        <v>28</v>
      </c>
      <c r="C122" s="26" t="s">
        <v>146</v>
      </c>
      <c r="D122" t="s">
        <v>47</v>
      </c>
      <c r="E122" s="27" t="s">
        <v>147</v>
      </c>
      <c r="F122" s="28" t="s">
        <v>112</v>
      </c>
      <c r="G122" s="29">
        <v>1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60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51</v>
      </c>
      <c r="E123" s="27" t="s">
        <v>47</v>
      </c>
    </row>
    <row r="124" ht="25.5">
      <c r="A124" s="1" t="s">
        <v>53</v>
      </c>
      <c r="E124" s="33" t="s">
        <v>145</v>
      </c>
    </row>
    <row r="125">
      <c r="A125" s="1" t="s">
        <v>55</v>
      </c>
      <c r="E125" s="27" t="s">
        <v>62</v>
      </c>
    </row>
    <row r="126">
      <c r="A126" s="1" t="s">
        <v>45</v>
      </c>
      <c r="B126" s="1">
        <v>29</v>
      </c>
      <c r="C126" s="26" t="s">
        <v>148</v>
      </c>
      <c r="D126" t="s">
        <v>47</v>
      </c>
      <c r="E126" s="27" t="s">
        <v>149</v>
      </c>
      <c r="F126" s="28" t="s">
        <v>112</v>
      </c>
      <c r="G126" s="29">
        <v>1</v>
      </c>
      <c r="H126" s="28">
        <v>0</v>
      </c>
      <c r="I126" s="30">
        <f>ROUND(G126*H126,P4)</f>
        <v>0</v>
      </c>
      <c r="L126" s="31">
        <v>0</v>
      </c>
      <c r="M126" s="24">
        <f>ROUND(G126*L126,P4)</f>
        <v>0</v>
      </c>
      <c r="N126" s="25" t="s">
        <v>60</v>
      </c>
      <c r="O126" s="32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51</v>
      </c>
      <c r="E127" s="27" t="s">
        <v>47</v>
      </c>
    </row>
    <row r="128" ht="25.5">
      <c r="A128" s="1" t="s">
        <v>53</v>
      </c>
      <c r="E128" s="33" t="s">
        <v>150</v>
      </c>
    </row>
    <row r="129">
      <c r="A129" s="1" t="s">
        <v>55</v>
      </c>
      <c r="E129" s="27" t="s">
        <v>151</v>
      </c>
    </row>
    <row r="130">
      <c r="A130" s="1" t="s">
        <v>45</v>
      </c>
      <c r="B130" s="1">
        <v>30</v>
      </c>
      <c r="C130" s="26" t="s">
        <v>152</v>
      </c>
      <c r="D130" t="s">
        <v>47</v>
      </c>
      <c r="E130" s="27" t="s">
        <v>153</v>
      </c>
      <c r="F130" s="28" t="s">
        <v>112</v>
      </c>
      <c r="G130" s="29">
        <v>2</v>
      </c>
      <c r="H130" s="28">
        <v>0</v>
      </c>
      <c r="I130" s="30">
        <f>ROUND(G130*H130,P4)</f>
        <v>0</v>
      </c>
      <c r="L130" s="31">
        <v>0</v>
      </c>
      <c r="M130" s="24">
        <f>ROUND(G130*L130,P4)</f>
        <v>0</v>
      </c>
      <c r="N130" s="25" t="s">
        <v>60</v>
      </c>
      <c r="O130" s="32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51</v>
      </c>
      <c r="E131" s="27" t="s">
        <v>47</v>
      </c>
    </row>
    <row r="132" ht="25.5">
      <c r="A132" s="1" t="s">
        <v>53</v>
      </c>
      <c r="E132" s="33" t="s">
        <v>154</v>
      </c>
    </row>
    <row r="133">
      <c r="A133" s="1" t="s">
        <v>55</v>
      </c>
      <c r="E133" s="27" t="s">
        <v>62</v>
      </c>
    </row>
    <row r="134">
      <c r="A134" s="1" t="s">
        <v>45</v>
      </c>
      <c r="B134" s="1">
        <v>31</v>
      </c>
      <c r="C134" s="26" t="s">
        <v>155</v>
      </c>
      <c r="D134" t="s">
        <v>47</v>
      </c>
      <c r="E134" s="27" t="s">
        <v>156</v>
      </c>
      <c r="F134" s="28" t="s">
        <v>112</v>
      </c>
      <c r="G134" s="29">
        <v>2</v>
      </c>
      <c r="H134" s="28">
        <v>0</v>
      </c>
      <c r="I134" s="30">
        <f>ROUND(G134*H134,P4)</f>
        <v>0</v>
      </c>
      <c r="L134" s="31">
        <v>0</v>
      </c>
      <c r="M134" s="24">
        <f>ROUND(G134*L134,P4)</f>
        <v>0</v>
      </c>
      <c r="N134" s="25" t="s">
        <v>60</v>
      </c>
      <c r="O134" s="32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51</v>
      </c>
      <c r="E135" s="27" t="s">
        <v>47</v>
      </c>
    </row>
    <row r="136" ht="25.5">
      <c r="A136" s="1" t="s">
        <v>53</v>
      </c>
      <c r="E136" s="33" t="s">
        <v>154</v>
      </c>
    </row>
    <row r="137">
      <c r="A137" s="1" t="s">
        <v>55</v>
      </c>
      <c r="E137" s="27" t="s">
        <v>62</v>
      </c>
    </row>
    <row r="138">
      <c r="A138" s="1" t="s">
        <v>45</v>
      </c>
      <c r="B138" s="1">
        <v>32</v>
      </c>
      <c r="C138" s="26" t="s">
        <v>157</v>
      </c>
      <c r="D138" t="s">
        <v>47</v>
      </c>
      <c r="E138" s="27" t="s">
        <v>158</v>
      </c>
      <c r="F138" s="28" t="s">
        <v>112</v>
      </c>
      <c r="G138" s="29">
        <v>1</v>
      </c>
      <c r="H138" s="28">
        <v>0</v>
      </c>
      <c r="I138" s="30">
        <f>ROUND(G138*H138,P4)</f>
        <v>0</v>
      </c>
      <c r="L138" s="31">
        <v>0</v>
      </c>
      <c r="M138" s="24">
        <f>ROUND(G138*L138,P4)</f>
        <v>0</v>
      </c>
      <c r="N138" s="25" t="s">
        <v>60</v>
      </c>
      <c r="O138" s="32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51</v>
      </c>
      <c r="E139" s="27" t="s">
        <v>47</v>
      </c>
    </row>
    <row r="140" ht="25.5">
      <c r="A140" s="1" t="s">
        <v>53</v>
      </c>
      <c r="E140" s="33" t="s">
        <v>159</v>
      </c>
    </row>
    <row r="141">
      <c r="A141" s="1" t="s">
        <v>55</v>
      </c>
      <c r="E141" s="27" t="s">
        <v>62</v>
      </c>
    </row>
    <row r="142">
      <c r="A142" s="1" t="s">
        <v>45</v>
      </c>
      <c r="B142" s="1">
        <v>33</v>
      </c>
      <c r="C142" s="26" t="s">
        <v>160</v>
      </c>
      <c r="D142" t="s">
        <v>47</v>
      </c>
      <c r="E142" s="27" t="s">
        <v>161</v>
      </c>
      <c r="F142" s="28" t="s">
        <v>112</v>
      </c>
      <c r="G142" s="29">
        <v>1</v>
      </c>
      <c r="H142" s="28">
        <v>0</v>
      </c>
      <c r="I142" s="30">
        <f>ROUND(G142*H142,P4)</f>
        <v>0</v>
      </c>
      <c r="L142" s="31">
        <v>0</v>
      </c>
      <c r="M142" s="24">
        <f>ROUND(G142*L142,P4)</f>
        <v>0</v>
      </c>
      <c r="N142" s="25" t="s">
        <v>60</v>
      </c>
      <c r="O142" s="32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51</v>
      </c>
      <c r="E143" s="27" t="s">
        <v>47</v>
      </c>
    </row>
    <row r="144" ht="25.5">
      <c r="A144" s="1" t="s">
        <v>53</v>
      </c>
      <c r="E144" s="33" t="s">
        <v>159</v>
      </c>
    </row>
    <row r="145">
      <c r="A145" s="1" t="s">
        <v>55</v>
      </c>
      <c r="E145" s="27" t="s">
        <v>62</v>
      </c>
    </row>
    <row r="146">
      <c r="A146" s="1" t="s">
        <v>45</v>
      </c>
      <c r="B146" s="1">
        <v>34</v>
      </c>
      <c r="C146" s="26" t="s">
        <v>162</v>
      </c>
      <c r="D146" t="s">
        <v>47</v>
      </c>
      <c r="E146" s="27" t="s">
        <v>163</v>
      </c>
      <c r="F146" s="28" t="s">
        <v>112</v>
      </c>
      <c r="G146" s="29">
        <v>3</v>
      </c>
      <c r="H146" s="28">
        <v>0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60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51</v>
      </c>
      <c r="E147" s="27" t="s">
        <v>47</v>
      </c>
    </row>
    <row r="148" ht="25.5">
      <c r="A148" s="1" t="s">
        <v>53</v>
      </c>
      <c r="E148" s="33" t="s">
        <v>164</v>
      </c>
    </row>
    <row r="149">
      <c r="A149" s="1" t="s">
        <v>55</v>
      </c>
      <c r="E149" s="27" t="s">
        <v>62</v>
      </c>
    </row>
    <row r="150">
      <c r="A150" s="1" t="s">
        <v>45</v>
      </c>
      <c r="B150" s="1">
        <v>35</v>
      </c>
      <c r="C150" s="26" t="s">
        <v>165</v>
      </c>
      <c r="D150" t="s">
        <v>47</v>
      </c>
      <c r="E150" s="27" t="s">
        <v>166</v>
      </c>
      <c r="F150" s="28" t="s">
        <v>112</v>
      </c>
      <c r="G150" s="29">
        <v>1</v>
      </c>
      <c r="H150" s="28">
        <v>0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60</v>
      </c>
      <c r="O150" s="32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51</v>
      </c>
      <c r="E151" s="27" t="s">
        <v>47</v>
      </c>
    </row>
    <row r="152" ht="25.5">
      <c r="A152" s="1" t="s">
        <v>53</v>
      </c>
      <c r="E152" s="33" t="s">
        <v>167</v>
      </c>
    </row>
    <row r="153">
      <c r="A153" s="1" t="s">
        <v>55</v>
      </c>
      <c r="E153" s="27" t="s">
        <v>62</v>
      </c>
    </row>
    <row r="154">
      <c r="A154" s="1" t="s">
        <v>45</v>
      </c>
      <c r="B154" s="1">
        <v>36</v>
      </c>
      <c r="C154" s="26" t="s">
        <v>168</v>
      </c>
      <c r="D154" t="s">
        <v>47</v>
      </c>
      <c r="E154" s="27" t="s">
        <v>169</v>
      </c>
      <c r="F154" s="28" t="s">
        <v>112</v>
      </c>
      <c r="G154" s="29">
        <v>1</v>
      </c>
      <c r="H154" s="28">
        <v>0</v>
      </c>
      <c r="I154" s="30">
        <f>ROUND(G154*H154,P4)</f>
        <v>0</v>
      </c>
      <c r="L154" s="31">
        <v>0</v>
      </c>
      <c r="M154" s="24">
        <f>ROUND(G154*L154,P4)</f>
        <v>0</v>
      </c>
      <c r="N154" s="25" t="s">
        <v>60</v>
      </c>
      <c r="O154" s="32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51</v>
      </c>
      <c r="E155" s="27" t="s">
        <v>47</v>
      </c>
    </row>
    <row r="156" ht="25.5">
      <c r="A156" s="1" t="s">
        <v>53</v>
      </c>
      <c r="E156" s="33" t="s">
        <v>167</v>
      </c>
    </row>
    <row r="157">
      <c r="A157" s="1" t="s">
        <v>55</v>
      </c>
      <c r="E157" s="27" t="s">
        <v>62</v>
      </c>
    </row>
    <row r="158">
      <c r="A158" s="1" t="s">
        <v>45</v>
      </c>
      <c r="B158" s="1">
        <v>37</v>
      </c>
      <c r="C158" s="26" t="s">
        <v>170</v>
      </c>
      <c r="D158" t="s">
        <v>47</v>
      </c>
      <c r="E158" s="27" t="s">
        <v>171</v>
      </c>
      <c r="F158" s="28" t="s">
        <v>112</v>
      </c>
      <c r="G158" s="29">
        <v>1</v>
      </c>
      <c r="H158" s="28">
        <v>0</v>
      </c>
      <c r="I158" s="30">
        <f>ROUND(G158*H158,P4)</f>
        <v>0</v>
      </c>
      <c r="L158" s="31">
        <v>0</v>
      </c>
      <c r="M158" s="24">
        <f>ROUND(G158*L158,P4)</f>
        <v>0</v>
      </c>
      <c r="N158" s="25" t="s">
        <v>60</v>
      </c>
      <c r="O158" s="32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51</v>
      </c>
      <c r="E159" s="27" t="s">
        <v>47</v>
      </c>
    </row>
    <row r="160" ht="25.5">
      <c r="A160" s="1" t="s">
        <v>53</v>
      </c>
      <c r="E160" s="33" t="s">
        <v>167</v>
      </c>
    </row>
    <row r="161">
      <c r="A161" s="1" t="s">
        <v>55</v>
      </c>
      <c r="E161" s="27" t="s">
        <v>62</v>
      </c>
    </row>
    <row r="162">
      <c r="A162" s="1" t="s">
        <v>45</v>
      </c>
      <c r="B162" s="1">
        <v>38</v>
      </c>
      <c r="C162" s="26" t="s">
        <v>172</v>
      </c>
      <c r="D162" t="s">
        <v>47</v>
      </c>
      <c r="E162" s="27" t="s">
        <v>173</v>
      </c>
      <c r="F162" s="28" t="s">
        <v>112</v>
      </c>
      <c r="G162" s="29">
        <v>1</v>
      </c>
      <c r="H162" s="28">
        <v>0</v>
      </c>
      <c r="I162" s="30">
        <f>ROUND(G162*H162,P4)</f>
        <v>0</v>
      </c>
      <c r="L162" s="31">
        <v>0</v>
      </c>
      <c r="M162" s="24">
        <f>ROUND(G162*L162,P4)</f>
        <v>0</v>
      </c>
      <c r="N162" s="25" t="s">
        <v>60</v>
      </c>
      <c r="O162" s="32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51</v>
      </c>
      <c r="E163" s="27" t="s">
        <v>47</v>
      </c>
    </row>
    <row r="164" ht="25.5">
      <c r="A164" s="1" t="s">
        <v>53</v>
      </c>
      <c r="E164" s="33" t="s">
        <v>174</v>
      </c>
    </row>
    <row r="165">
      <c r="A165" s="1" t="s">
        <v>55</v>
      </c>
      <c r="E165" s="27" t="s">
        <v>175</v>
      </c>
    </row>
    <row r="166">
      <c r="A166" s="1" t="s">
        <v>45</v>
      </c>
      <c r="B166" s="1">
        <v>39</v>
      </c>
      <c r="C166" s="26" t="s">
        <v>176</v>
      </c>
      <c r="D166" t="s">
        <v>47</v>
      </c>
      <c r="E166" s="27" t="s">
        <v>177</v>
      </c>
      <c r="F166" s="28" t="s">
        <v>112</v>
      </c>
      <c r="G166" s="29">
        <v>1</v>
      </c>
      <c r="H166" s="28">
        <v>0</v>
      </c>
      <c r="I166" s="30">
        <f>ROUND(G166*H166,P4)</f>
        <v>0</v>
      </c>
      <c r="L166" s="31">
        <v>0</v>
      </c>
      <c r="M166" s="24">
        <f>ROUND(G166*L166,P4)</f>
        <v>0</v>
      </c>
      <c r="N166" s="25" t="s">
        <v>60</v>
      </c>
      <c r="O166" s="32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51</v>
      </c>
      <c r="E167" s="27" t="s">
        <v>47</v>
      </c>
    </row>
    <row r="168" ht="25.5">
      <c r="A168" s="1" t="s">
        <v>53</v>
      </c>
      <c r="E168" s="33" t="s">
        <v>174</v>
      </c>
    </row>
    <row r="169">
      <c r="A169" s="1" t="s">
        <v>55</v>
      </c>
      <c r="E169" s="27" t="s">
        <v>175</v>
      </c>
    </row>
    <row r="170">
      <c r="A170" s="1" t="s">
        <v>45</v>
      </c>
      <c r="B170" s="1">
        <v>40</v>
      </c>
      <c r="C170" s="26" t="s">
        <v>178</v>
      </c>
      <c r="D170" t="s">
        <v>47</v>
      </c>
      <c r="E170" s="27" t="s">
        <v>179</v>
      </c>
      <c r="F170" s="28" t="s">
        <v>112</v>
      </c>
      <c r="G170" s="29">
        <v>1</v>
      </c>
      <c r="H170" s="28">
        <v>0</v>
      </c>
      <c r="I170" s="30">
        <f>ROUND(G170*H170,P4)</f>
        <v>0</v>
      </c>
      <c r="L170" s="31">
        <v>0</v>
      </c>
      <c r="M170" s="24">
        <f>ROUND(G170*L170,P4)</f>
        <v>0</v>
      </c>
      <c r="N170" s="25" t="s">
        <v>60</v>
      </c>
      <c r="O170" s="32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51</v>
      </c>
      <c r="E171" s="27" t="s">
        <v>47</v>
      </c>
    </row>
    <row r="172" ht="25.5">
      <c r="A172" s="1" t="s">
        <v>53</v>
      </c>
      <c r="E172" s="33" t="s">
        <v>180</v>
      </c>
    </row>
    <row r="173">
      <c r="A173" s="1" t="s">
        <v>55</v>
      </c>
      <c r="E173" s="27" t="s">
        <v>62</v>
      </c>
    </row>
    <row r="174">
      <c r="A174" s="1" t="s">
        <v>45</v>
      </c>
      <c r="B174" s="1">
        <v>41</v>
      </c>
      <c r="C174" s="26" t="s">
        <v>181</v>
      </c>
      <c r="D174" t="s">
        <v>47</v>
      </c>
      <c r="E174" s="27" t="s">
        <v>182</v>
      </c>
      <c r="F174" s="28" t="s">
        <v>112</v>
      </c>
      <c r="G174" s="29">
        <v>1</v>
      </c>
      <c r="H174" s="28">
        <v>0</v>
      </c>
      <c r="I174" s="30">
        <f>ROUND(G174*H174,P4)</f>
        <v>0</v>
      </c>
      <c r="L174" s="31">
        <v>0</v>
      </c>
      <c r="M174" s="24">
        <f>ROUND(G174*L174,P4)</f>
        <v>0</v>
      </c>
      <c r="N174" s="25" t="s">
        <v>60</v>
      </c>
      <c r="O174" s="32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51</v>
      </c>
      <c r="E175" s="27" t="s">
        <v>47</v>
      </c>
    </row>
    <row r="176" ht="25.5">
      <c r="A176" s="1" t="s">
        <v>53</v>
      </c>
      <c r="E176" s="33" t="s">
        <v>180</v>
      </c>
    </row>
    <row r="177">
      <c r="A177" s="1" t="s">
        <v>55</v>
      </c>
      <c r="E177" s="27" t="s">
        <v>62</v>
      </c>
    </row>
    <row r="178">
      <c r="A178" s="1" t="s">
        <v>45</v>
      </c>
      <c r="B178" s="1">
        <v>42</v>
      </c>
      <c r="C178" s="26" t="s">
        <v>183</v>
      </c>
      <c r="D178" t="s">
        <v>47</v>
      </c>
      <c r="E178" s="27" t="s">
        <v>184</v>
      </c>
      <c r="F178" s="28" t="s">
        <v>112</v>
      </c>
      <c r="G178" s="29">
        <v>2</v>
      </c>
      <c r="H178" s="28">
        <v>0</v>
      </c>
      <c r="I178" s="30">
        <f>ROUND(G178*H178,P4)</f>
        <v>0</v>
      </c>
      <c r="L178" s="31">
        <v>0</v>
      </c>
      <c r="M178" s="24">
        <f>ROUND(G178*L178,P4)</f>
        <v>0</v>
      </c>
      <c r="N178" s="25" t="s">
        <v>60</v>
      </c>
      <c r="O178" s="32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51</v>
      </c>
      <c r="E179" s="27" t="s">
        <v>47</v>
      </c>
    </row>
    <row r="180" ht="25.5">
      <c r="A180" s="1" t="s">
        <v>53</v>
      </c>
      <c r="E180" s="33" t="s">
        <v>185</v>
      </c>
    </row>
    <row r="181">
      <c r="A181" s="1" t="s">
        <v>55</v>
      </c>
      <c r="E181" s="27" t="s">
        <v>62</v>
      </c>
    </row>
    <row r="182">
      <c r="A182" s="1" t="s">
        <v>45</v>
      </c>
      <c r="B182" s="1">
        <v>43</v>
      </c>
      <c r="C182" s="26" t="s">
        <v>186</v>
      </c>
      <c r="D182" t="s">
        <v>47</v>
      </c>
      <c r="E182" s="27" t="s">
        <v>187</v>
      </c>
      <c r="F182" s="28" t="s">
        <v>112</v>
      </c>
      <c r="G182" s="29">
        <v>1</v>
      </c>
      <c r="H182" s="28">
        <v>0</v>
      </c>
      <c r="I182" s="30">
        <f>ROUND(G182*H182,P4)</f>
        <v>0</v>
      </c>
      <c r="L182" s="31">
        <v>0</v>
      </c>
      <c r="M182" s="24">
        <f>ROUND(G182*L182,P4)</f>
        <v>0</v>
      </c>
      <c r="N182" s="25" t="s">
        <v>60</v>
      </c>
      <c r="O182" s="32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51</v>
      </c>
      <c r="E183" s="27" t="s">
        <v>47</v>
      </c>
    </row>
    <row r="184" ht="25.5">
      <c r="A184" s="1" t="s">
        <v>53</v>
      </c>
      <c r="E184" s="33" t="s">
        <v>188</v>
      </c>
    </row>
    <row r="185">
      <c r="A185" s="1" t="s">
        <v>55</v>
      </c>
      <c r="E185" s="27" t="s">
        <v>62</v>
      </c>
    </row>
    <row r="186">
      <c r="A186" s="1" t="s">
        <v>45</v>
      </c>
      <c r="B186" s="1">
        <v>44</v>
      </c>
      <c r="C186" s="26" t="s">
        <v>189</v>
      </c>
      <c r="D186" t="s">
        <v>47</v>
      </c>
      <c r="E186" s="27" t="s">
        <v>190</v>
      </c>
      <c r="F186" s="28" t="s">
        <v>112</v>
      </c>
      <c r="G186" s="29">
        <v>1</v>
      </c>
      <c r="H186" s="28">
        <v>0</v>
      </c>
      <c r="I186" s="30">
        <f>ROUND(G186*H186,P4)</f>
        <v>0</v>
      </c>
      <c r="L186" s="31">
        <v>0</v>
      </c>
      <c r="M186" s="24">
        <f>ROUND(G186*L186,P4)</f>
        <v>0</v>
      </c>
      <c r="N186" s="25" t="s">
        <v>60</v>
      </c>
      <c r="O186" s="32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51</v>
      </c>
      <c r="E187" s="27" t="s">
        <v>47</v>
      </c>
    </row>
    <row r="188" ht="25.5">
      <c r="A188" s="1" t="s">
        <v>53</v>
      </c>
      <c r="E188" s="33" t="s">
        <v>191</v>
      </c>
    </row>
    <row r="189">
      <c r="A189" s="1" t="s">
        <v>55</v>
      </c>
      <c r="E189" s="27" t="s">
        <v>62</v>
      </c>
    </row>
    <row r="190">
      <c r="A190" s="1" t="s">
        <v>45</v>
      </c>
      <c r="B190" s="1">
        <v>45</v>
      </c>
      <c r="C190" s="26" t="s">
        <v>192</v>
      </c>
      <c r="D190" t="s">
        <v>47</v>
      </c>
      <c r="E190" s="27" t="s">
        <v>193</v>
      </c>
      <c r="F190" s="28" t="s">
        <v>112</v>
      </c>
      <c r="G190" s="29">
        <v>1</v>
      </c>
      <c r="H190" s="28">
        <v>0</v>
      </c>
      <c r="I190" s="30">
        <f>ROUND(G190*H190,P4)</f>
        <v>0</v>
      </c>
      <c r="L190" s="31">
        <v>0</v>
      </c>
      <c r="M190" s="24">
        <f>ROUND(G190*L190,P4)</f>
        <v>0</v>
      </c>
      <c r="N190" s="25" t="s">
        <v>60</v>
      </c>
      <c r="O190" s="32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51</v>
      </c>
      <c r="E191" s="27" t="s">
        <v>47</v>
      </c>
    </row>
    <row r="192" ht="25.5">
      <c r="A192" s="1" t="s">
        <v>53</v>
      </c>
      <c r="E192" s="33" t="s">
        <v>194</v>
      </c>
    </row>
    <row r="193">
      <c r="A193" s="1" t="s">
        <v>55</v>
      </c>
      <c r="E193" s="27" t="s">
        <v>62</v>
      </c>
    </row>
    <row r="194" ht="25.5">
      <c r="A194" s="1" t="s">
        <v>45</v>
      </c>
      <c r="B194" s="1">
        <v>46</v>
      </c>
      <c r="C194" s="26" t="s">
        <v>195</v>
      </c>
      <c r="D194" t="s">
        <v>47</v>
      </c>
      <c r="E194" s="27" t="s">
        <v>196</v>
      </c>
      <c r="F194" s="28" t="s">
        <v>112</v>
      </c>
      <c r="G194" s="29">
        <v>1</v>
      </c>
      <c r="H194" s="28">
        <v>0</v>
      </c>
      <c r="I194" s="30">
        <f>ROUND(G194*H194,P4)</f>
        <v>0</v>
      </c>
      <c r="L194" s="31">
        <v>0</v>
      </c>
      <c r="M194" s="24">
        <f>ROUND(G194*L194,P4)</f>
        <v>0</v>
      </c>
      <c r="N194" s="25" t="s">
        <v>60</v>
      </c>
      <c r="O194" s="32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51</v>
      </c>
      <c r="E195" s="27" t="s">
        <v>197</v>
      </c>
    </row>
    <row r="196" ht="25.5">
      <c r="A196" s="1" t="s">
        <v>53</v>
      </c>
      <c r="E196" s="33" t="s">
        <v>198</v>
      </c>
    </row>
    <row r="197">
      <c r="A197" s="1" t="s">
        <v>55</v>
      </c>
      <c r="E197" s="27" t="s">
        <v>62</v>
      </c>
    </row>
    <row r="198" ht="25.5">
      <c r="A198" s="1" t="s">
        <v>45</v>
      </c>
      <c r="B198" s="1">
        <v>47</v>
      </c>
      <c r="C198" s="26" t="s">
        <v>199</v>
      </c>
      <c r="D198" t="s">
        <v>47</v>
      </c>
      <c r="E198" s="27" t="s">
        <v>196</v>
      </c>
      <c r="F198" s="28" t="s">
        <v>112</v>
      </c>
      <c r="G198" s="29">
        <v>1</v>
      </c>
      <c r="H198" s="28">
        <v>0</v>
      </c>
      <c r="I198" s="30">
        <f>ROUND(G198*H198,P4)</f>
        <v>0</v>
      </c>
      <c r="L198" s="31">
        <v>0</v>
      </c>
      <c r="M198" s="24">
        <f>ROUND(G198*L198,P4)</f>
        <v>0</v>
      </c>
      <c r="N198" s="25" t="s">
        <v>60</v>
      </c>
      <c r="O198" s="32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51</v>
      </c>
      <c r="E199" s="27" t="s">
        <v>200</v>
      </c>
    </row>
    <row r="200" ht="25.5">
      <c r="A200" s="1" t="s">
        <v>53</v>
      </c>
      <c r="E200" s="33" t="s">
        <v>198</v>
      </c>
    </row>
    <row r="201">
      <c r="A201" s="1" t="s">
        <v>55</v>
      </c>
      <c r="E201" s="27" t="s">
        <v>62</v>
      </c>
    </row>
    <row r="202" ht="25.5">
      <c r="A202" s="1" t="s">
        <v>45</v>
      </c>
      <c r="B202" s="1">
        <v>48</v>
      </c>
      <c r="C202" s="26" t="s">
        <v>201</v>
      </c>
      <c r="D202" t="s">
        <v>47</v>
      </c>
      <c r="E202" s="27" t="s">
        <v>202</v>
      </c>
      <c r="F202" s="28" t="s">
        <v>112</v>
      </c>
      <c r="G202" s="29">
        <v>0.20000000000000001</v>
      </c>
      <c r="H202" s="28">
        <v>0</v>
      </c>
      <c r="I202" s="30">
        <f>ROUND(G202*H202,P4)</f>
        <v>0</v>
      </c>
      <c r="L202" s="31">
        <v>0</v>
      </c>
      <c r="M202" s="24">
        <f>ROUND(G202*L202,P4)</f>
        <v>0</v>
      </c>
      <c r="N202" s="25" t="s">
        <v>60</v>
      </c>
      <c r="O202" s="32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51</v>
      </c>
      <c r="E203" s="27" t="s">
        <v>47</v>
      </c>
    </row>
    <row r="204" ht="25.5">
      <c r="A204" s="1" t="s">
        <v>53</v>
      </c>
      <c r="E204" s="33" t="s">
        <v>203</v>
      </c>
    </row>
    <row r="205">
      <c r="A205" s="1" t="s">
        <v>55</v>
      </c>
      <c r="E205" s="27" t="s">
        <v>62</v>
      </c>
    </row>
    <row r="206" ht="25.5">
      <c r="A206" s="1" t="s">
        <v>45</v>
      </c>
      <c r="B206" s="1">
        <v>49</v>
      </c>
      <c r="C206" s="26" t="s">
        <v>204</v>
      </c>
      <c r="D206" t="s">
        <v>47</v>
      </c>
      <c r="E206" s="27" t="s">
        <v>205</v>
      </c>
      <c r="F206" s="28" t="s">
        <v>112</v>
      </c>
      <c r="G206" s="29">
        <v>1</v>
      </c>
      <c r="H206" s="28">
        <v>0</v>
      </c>
      <c r="I206" s="30">
        <f>ROUND(G206*H206,P4)</f>
        <v>0</v>
      </c>
      <c r="L206" s="31">
        <v>0</v>
      </c>
      <c r="M206" s="24">
        <f>ROUND(G206*L206,P4)</f>
        <v>0</v>
      </c>
      <c r="N206" s="25" t="s">
        <v>60</v>
      </c>
      <c r="O206" s="32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51</v>
      </c>
      <c r="E207" s="27" t="s">
        <v>47</v>
      </c>
    </row>
    <row r="208" ht="25.5">
      <c r="A208" s="1" t="s">
        <v>53</v>
      </c>
      <c r="E208" s="33" t="s">
        <v>206</v>
      </c>
    </row>
    <row r="209">
      <c r="A209" s="1" t="s">
        <v>55</v>
      </c>
      <c r="E209" s="27" t="s">
        <v>62</v>
      </c>
    </row>
    <row r="210">
      <c r="A210" s="1" t="s">
        <v>45</v>
      </c>
      <c r="B210" s="1">
        <v>50</v>
      </c>
      <c r="C210" s="26" t="s">
        <v>207</v>
      </c>
      <c r="D210" t="s">
        <v>47</v>
      </c>
      <c r="E210" s="27" t="s">
        <v>208</v>
      </c>
      <c r="F210" s="28" t="s">
        <v>112</v>
      </c>
      <c r="G210" s="29">
        <v>1</v>
      </c>
      <c r="H210" s="28">
        <v>0</v>
      </c>
      <c r="I210" s="30">
        <f>ROUND(G210*H210,P4)</f>
        <v>0</v>
      </c>
      <c r="L210" s="31">
        <v>0</v>
      </c>
      <c r="M210" s="24">
        <f>ROUND(G210*L210,P4)</f>
        <v>0</v>
      </c>
      <c r="N210" s="25" t="s">
        <v>60</v>
      </c>
      <c r="O210" s="32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51</v>
      </c>
      <c r="E211" s="27" t="s">
        <v>47</v>
      </c>
    </row>
    <row r="212" ht="25.5">
      <c r="A212" s="1" t="s">
        <v>53</v>
      </c>
      <c r="E212" s="33" t="s">
        <v>209</v>
      </c>
    </row>
    <row r="213">
      <c r="A213" s="1" t="s">
        <v>55</v>
      </c>
      <c r="E213" s="27" t="s">
        <v>62</v>
      </c>
    </row>
    <row r="214" ht="25.5">
      <c r="A214" s="1" t="s">
        <v>45</v>
      </c>
      <c r="B214" s="1">
        <v>51</v>
      </c>
      <c r="C214" s="26" t="s">
        <v>210</v>
      </c>
      <c r="D214" t="s">
        <v>47</v>
      </c>
      <c r="E214" s="27" t="s">
        <v>211</v>
      </c>
      <c r="F214" s="28" t="s">
        <v>112</v>
      </c>
      <c r="G214" s="29">
        <v>1</v>
      </c>
      <c r="H214" s="28">
        <v>0</v>
      </c>
      <c r="I214" s="30">
        <f>ROUND(G214*H214,P4)</f>
        <v>0</v>
      </c>
      <c r="L214" s="31">
        <v>0</v>
      </c>
      <c r="M214" s="24">
        <f>ROUND(G214*L214,P4)</f>
        <v>0</v>
      </c>
      <c r="N214" s="25" t="s">
        <v>60</v>
      </c>
      <c r="O214" s="32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51</v>
      </c>
      <c r="E215" s="27" t="s">
        <v>47</v>
      </c>
    </row>
    <row r="216" ht="25.5">
      <c r="A216" s="1" t="s">
        <v>53</v>
      </c>
      <c r="E216" s="33" t="s">
        <v>212</v>
      </c>
    </row>
    <row r="217">
      <c r="A217" s="1" t="s">
        <v>55</v>
      </c>
      <c r="E217" s="27" t="s">
        <v>62</v>
      </c>
    </row>
    <row r="218" ht="38.25">
      <c r="A218" s="1" t="s">
        <v>45</v>
      </c>
      <c r="B218" s="1">
        <v>52</v>
      </c>
      <c r="C218" s="26" t="s">
        <v>213</v>
      </c>
      <c r="D218" t="s">
        <v>47</v>
      </c>
      <c r="E218" s="27" t="s">
        <v>214</v>
      </c>
      <c r="F218" s="28" t="s">
        <v>112</v>
      </c>
      <c r="G218" s="29">
        <v>3</v>
      </c>
      <c r="H218" s="28">
        <v>0</v>
      </c>
      <c r="I218" s="30">
        <f>ROUND(G218*H218,P4)</f>
        <v>0</v>
      </c>
      <c r="L218" s="31">
        <v>0</v>
      </c>
      <c r="M218" s="24">
        <f>ROUND(G218*L218,P4)</f>
        <v>0</v>
      </c>
      <c r="N218" s="25" t="s">
        <v>60</v>
      </c>
      <c r="O218" s="32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51</v>
      </c>
      <c r="E219" s="27" t="s">
        <v>47</v>
      </c>
    </row>
    <row r="220" ht="25.5">
      <c r="A220" s="1" t="s">
        <v>53</v>
      </c>
      <c r="E220" s="33" t="s">
        <v>215</v>
      </c>
    </row>
    <row r="221">
      <c r="A221" s="1" t="s">
        <v>55</v>
      </c>
      <c r="E221" s="27" t="s">
        <v>62</v>
      </c>
    </row>
    <row r="222">
      <c r="A222" s="1" t="s">
        <v>45</v>
      </c>
      <c r="B222" s="1">
        <v>53</v>
      </c>
      <c r="C222" s="26" t="s">
        <v>216</v>
      </c>
      <c r="D222" t="s">
        <v>47</v>
      </c>
      <c r="E222" s="27" t="s">
        <v>217</v>
      </c>
      <c r="F222" s="28" t="s">
        <v>112</v>
      </c>
      <c r="G222" s="29">
        <v>1</v>
      </c>
      <c r="H222" s="28">
        <v>0</v>
      </c>
      <c r="I222" s="30">
        <f>ROUND(G222*H222,P4)</f>
        <v>0</v>
      </c>
      <c r="L222" s="31">
        <v>0</v>
      </c>
      <c r="M222" s="24">
        <f>ROUND(G222*L222,P4)</f>
        <v>0</v>
      </c>
      <c r="N222" s="25" t="s">
        <v>60</v>
      </c>
      <c r="O222" s="32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51</v>
      </c>
      <c r="E223" s="27" t="s">
        <v>47</v>
      </c>
    </row>
    <row r="224" ht="25.5">
      <c r="A224" s="1" t="s">
        <v>53</v>
      </c>
      <c r="E224" s="33" t="s">
        <v>218</v>
      </c>
    </row>
    <row r="225">
      <c r="A225" s="1" t="s">
        <v>55</v>
      </c>
      <c r="E225" s="27" t="s">
        <v>62</v>
      </c>
    </row>
    <row r="226">
      <c r="A226" s="1" t="s">
        <v>45</v>
      </c>
      <c r="B226" s="1">
        <v>54</v>
      </c>
      <c r="C226" s="26" t="s">
        <v>219</v>
      </c>
      <c r="D226" t="s">
        <v>47</v>
      </c>
      <c r="E226" s="27" t="s">
        <v>220</v>
      </c>
      <c r="F226" s="28" t="s">
        <v>112</v>
      </c>
      <c r="G226" s="29">
        <v>2</v>
      </c>
      <c r="H226" s="28">
        <v>0</v>
      </c>
      <c r="I226" s="30">
        <f>ROUND(G226*H226,P4)</f>
        <v>0</v>
      </c>
      <c r="L226" s="31">
        <v>0</v>
      </c>
      <c r="M226" s="24">
        <f>ROUND(G226*L226,P4)</f>
        <v>0</v>
      </c>
      <c r="N226" s="25" t="s">
        <v>60</v>
      </c>
      <c r="O226" s="32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51</v>
      </c>
      <c r="E227" s="27" t="s">
        <v>47</v>
      </c>
    </row>
    <row r="228" ht="25.5">
      <c r="A228" s="1" t="s">
        <v>53</v>
      </c>
      <c r="E228" s="33" t="s">
        <v>221</v>
      </c>
    </row>
    <row r="229">
      <c r="A229" s="1" t="s">
        <v>55</v>
      </c>
      <c r="E229" s="27" t="s">
        <v>62</v>
      </c>
    </row>
    <row r="230">
      <c r="A230" s="1" t="s">
        <v>45</v>
      </c>
      <c r="B230" s="1">
        <v>55</v>
      </c>
      <c r="C230" s="26" t="s">
        <v>222</v>
      </c>
      <c r="D230" t="s">
        <v>47</v>
      </c>
      <c r="E230" s="27" t="s">
        <v>223</v>
      </c>
      <c r="F230" s="28" t="s">
        <v>112</v>
      </c>
      <c r="G230" s="29">
        <v>2</v>
      </c>
      <c r="H230" s="28">
        <v>0</v>
      </c>
      <c r="I230" s="30">
        <f>ROUND(G230*H230,P4)</f>
        <v>0</v>
      </c>
      <c r="L230" s="31">
        <v>0</v>
      </c>
      <c r="M230" s="24">
        <f>ROUND(G230*L230,P4)</f>
        <v>0</v>
      </c>
      <c r="N230" s="25" t="s">
        <v>60</v>
      </c>
      <c r="O230" s="32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51</v>
      </c>
      <c r="E231" s="27" t="s">
        <v>47</v>
      </c>
    </row>
    <row r="232" ht="25.5">
      <c r="A232" s="1" t="s">
        <v>53</v>
      </c>
      <c r="E232" s="33" t="s">
        <v>221</v>
      </c>
    </row>
    <row r="233">
      <c r="A233" s="1" t="s">
        <v>55</v>
      </c>
      <c r="E233" s="27" t="s">
        <v>62</v>
      </c>
    </row>
    <row r="234">
      <c r="A234" s="1" t="s">
        <v>45</v>
      </c>
      <c r="B234" s="1">
        <v>56</v>
      </c>
      <c r="C234" s="26" t="s">
        <v>224</v>
      </c>
      <c r="D234" t="s">
        <v>47</v>
      </c>
      <c r="E234" s="27" t="s">
        <v>225</v>
      </c>
      <c r="F234" s="28" t="s">
        <v>84</v>
      </c>
      <c r="G234" s="29">
        <v>30</v>
      </c>
      <c r="H234" s="28">
        <v>0</v>
      </c>
      <c r="I234" s="30">
        <f>ROUND(G234*H234,P4)</f>
        <v>0</v>
      </c>
      <c r="L234" s="31">
        <v>0</v>
      </c>
      <c r="M234" s="24">
        <f>ROUND(G234*L234,P4)</f>
        <v>0</v>
      </c>
      <c r="N234" s="25" t="s">
        <v>60</v>
      </c>
      <c r="O234" s="32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51</v>
      </c>
      <c r="E235" s="27" t="s">
        <v>47</v>
      </c>
    </row>
    <row r="236" ht="25.5">
      <c r="A236" s="1" t="s">
        <v>53</v>
      </c>
      <c r="E236" s="33" t="s">
        <v>226</v>
      </c>
    </row>
    <row r="237">
      <c r="A237" s="1" t="s">
        <v>55</v>
      </c>
      <c r="E237" s="27" t="s">
        <v>62</v>
      </c>
    </row>
    <row r="238">
      <c r="A238" s="1" t="s">
        <v>45</v>
      </c>
      <c r="B238" s="1">
        <v>57</v>
      </c>
      <c r="C238" s="26" t="s">
        <v>227</v>
      </c>
      <c r="D238" t="s">
        <v>47</v>
      </c>
      <c r="E238" s="27" t="s">
        <v>228</v>
      </c>
      <c r="F238" s="28" t="s">
        <v>84</v>
      </c>
      <c r="G238" s="29">
        <v>30</v>
      </c>
      <c r="H238" s="28">
        <v>0</v>
      </c>
      <c r="I238" s="30">
        <f>ROUND(G238*H238,P4)</f>
        <v>0</v>
      </c>
      <c r="L238" s="31">
        <v>0</v>
      </c>
      <c r="M238" s="24">
        <f>ROUND(G238*L238,P4)</f>
        <v>0</v>
      </c>
      <c r="N238" s="25" t="s">
        <v>60</v>
      </c>
      <c r="O238" s="32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51</v>
      </c>
      <c r="E239" s="27" t="s">
        <v>47</v>
      </c>
    </row>
    <row r="240" ht="25.5">
      <c r="A240" s="1" t="s">
        <v>53</v>
      </c>
      <c r="E240" s="33" t="s">
        <v>226</v>
      </c>
    </row>
    <row r="241">
      <c r="A241" s="1" t="s">
        <v>55</v>
      </c>
      <c r="E241" s="27" t="s">
        <v>62</v>
      </c>
    </row>
    <row r="242">
      <c r="A242" s="1" t="s">
        <v>45</v>
      </c>
      <c r="B242" s="1">
        <v>58</v>
      </c>
      <c r="C242" s="26" t="s">
        <v>229</v>
      </c>
      <c r="D242" t="s">
        <v>47</v>
      </c>
      <c r="E242" s="27" t="s">
        <v>230</v>
      </c>
      <c r="F242" s="28" t="s">
        <v>112</v>
      </c>
      <c r="G242" s="29">
        <v>4</v>
      </c>
      <c r="H242" s="28">
        <v>0</v>
      </c>
      <c r="I242" s="30">
        <f>ROUND(G242*H242,P4)</f>
        <v>0</v>
      </c>
      <c r="L242" s="31">
        <v>0</v>
      </c>
      <c r="M242" s="24">
        <f>ROUND(G242*L242,P4)</f>
        <v>0</v>
      </c>
      <c r="N242" s="25" t="s">
        <v>60</v>
      </c>
      <c r="O242" s="32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51</v>
      </c>
      <c r="E243" s="27" t="s">
        <v>47</v>
      </c>
    </row>
    <row r="244" ht="25.5">
      <c r="A244" s="1" t="s">
        <v>53</v>
      </c>
      <c r="E244" s="33" t="s">
        <v>231</v>
      </c>
    </row>
    <row r="245">
      <c r="A245" s="1" t="s">
        <v>55</v>
      </c>
      <c r="E245" s="27" t="s">
        <v>62</v>
      </c>
    </row>
    <row r="246">
      <c r="A246" s="1" t="s">
        <v>45</v>
      </c>
      <c r="B246" s="1">
        <v>59</v>
      </c>
      <c r="C246" s="26" t="s">
        <v>232</v>
      </c>
      <c r="D246" t="s">
        <v>47</v>
      </c>
      <c r="E246" s="27" t="s">
        <v>233</v>
      </c>
      <c r="F246" s="28" t="s">
        <v>112</v>
      </c>
      <c r="G246" s="29">
        <v>4</v>
      </c>
      <c r="H246" s="28">
        <v>0</v>
      </c>
      <c r="I246" s="30">
        <f>ROUND(G246*H246,P4)</f>
        <v>0</v>
      </c>
      <c r="L246" s="31">
        <v>0</v>
      </c>
      <c r="M246" s="24">
        <f>ROUND(G246*L246,P4)</f>
        <v>0</v>
      </c>
      <c r="N246" s="25" t="s">
        <v>60</v>
      </c>
      <c r="O246" s="32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51</v>
      </c>
      <c r="E247" s="27" t="s">
        <v>47</v>
      </c>
    </row>
    <row r="248" ht="25.5">
      <c r="A248" s="1" t="s">
        <v>53</v>
      </c>
      <c r="E248" s="33" t="s">
        <v>234</v>
      </c>
    </row>
    <row r="249">
      <c r="A249" s="1" t="s">
        <v>55</v>
      </c>
      <c r="E249" s="27" t="s">
        <v>62</v>
      </c>
    </row>
    <row r="250">
      <c r="A250" s="1" t="s">
        <v>45</v>
      </c>
      <c r="B250" s="1">
        <v>60</v>
      </c>
      <c r="C250" s="26" t="s">
        <v>235</v>
      </c>
      <c r="D250" t="s">
        <v>47</v>
      </c>
      <c r="E250" s="27" t="s">
        <v>236</v>
      </c>
      <c r="F250" s="28" t="s">
        <v>112</v>
      </c>
      <c r="G250" s="29">
        <v>4</v>
      </c>
      <c r="H250" s="28">
        <v>0</v>
      </c>
      <c r="I250" s="30">
        <f>ROUND(G250*H250,P4)</f>
        <v>0</v>
      </c>
      <c r="L250" s="31">
        <v>0</v>
      </c>
      <c r="M250" s="24">
        <f>ROUND(G250*L250,P4)</f>
        <v>0</v>
      </c>
      <c r="N250" s="25" t="s">
        <v>60</v>
      </c>
      <c r="O250" s="32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51</v>
      </c>
      <c r="E251" s="27" t="s">
        <v>47</v>
      </c>
    </row>
    <row r="252" ht="25.5">
      <c r="A252" s="1" t="s">
        <v>53</v>
      </c>
      <c r="E252" s="33" t="s">
        <v>234</v>
      </c>
    </row>
    <row r="253">
      <c r="A253" s="1" t="s">
        <v>55</v>
      </c>
      <c r="E253" s="27" t="s">
        <v>62</v>
      </c>
    </row>
    <row r="254">
      <c r="A254" s="1" t="s">
        <v>45</v>
      </c>
      <c r="B254" s="1">
        <v>61</v>
      </c>
      <c r="C254" s="26" t="s">
        <v>237</v>
      </c>
      <c r="D254" t="s">
        <v>47</v>
      </c>
      <c r="E254" s="27" t="s">
        <v>238</v>
      </c>
      <c r="F254" s="28" t="s">
        <v>84</v>
      </c>
      <c r="G254" s="29">
        <v>70</v>
      </c>
      <c r="H254" s="28">
        <v>0</v>
      </c>
      <c r="I254" s="30">
        <f>ROUND(G254*H254,P4)</f>
        <v>0</v>
      </c>
      <c r="L254" s="31">
        <v>0</v>
      </c>
      <c r="M254" s="24">
        <f>ROUND(G254*L254,P4)</f>
        <v>0</v>
      </c>
      <c r="N254" s="25" t="s">
        <v>60</v>
      </c>
      <c r="O254" s="32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51</v>
      </c>
      <c r="E255" s="27" t="s">
        <v>47</v>
      </c>
    </row>
    <row r="256" ht="25.5">
      <c r="A256" s="1" t="s">
        <v>53</v>
      </c>
      <c r="E256" s="33" t="s">
        <v>239</v>
      </c>
    </row>
    <row r="257">
      <c r="A257" s="1" t="s">
        <v>55</v>
      </c>
      <c r="E257" s="27" t="s">
        <v>62</v>
      </c>
    </row>
    <row r="258">
      <c r="A258" s="1" t="s">
        <v>45</v>
      </c>
      <c r="B258" s="1">
        <v>62</v>
      </c>
      <c r="C258" s="26" t="s">
        <v>240</v>
      </c>
      <c r="D258" t="s">
        <v>47</v>
      </c>
      <c r="E258" s="27" t="s">
        <v>241</v>
      </c>
      <c r="F258" s="28" t="s">
        <v>84</v>
      </c>
      <c r="G258" s="29">
        <v>24</v>
      </c>
      <c r="H258" s="28">
        <v>0</v>
      </c>
      <c r="I258" s="30">
        <f>ROUND(G258*H258,P4)</f>
        <v>0</v>
      </c>
      <c r="L258" s="31">
        <v>0</v>
      </c>
      <c r="M258" s="24">
        <f>ROUND(G258*L258,P4)</f>
        <v>0</v>
      </c>
      <c r="N258" s="25" t="s">
        <v>60</v>
      </c>
      <c r="O258" s="32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51</v>
      </c>
      <c r="E259" s="27" t="s">
        <v>47</v>
      </c>
    </row>
    <row r="260" ht="25.5">
      <c r="A260" s="1" t="s">
        <v>53</v>
      </c>
      <c r="E260" s="33" t="s">
        <v>242</v>
      </c>
    </row>
    <row r="261">
      <c r="A261" s="1" t="s">
        <v>55</v>
      </c>
      <c r="E261" s="27" t="s">
        <v>62</v>
      </c>
    </row>
    <row r="262">
      <c r="A262" s="1" t="s">
        <v>45</v>
      </c>
      <c r="B262" s="1">
        <v>63</v>
      </c>
      <c r="C262" s="26" t="s">
        <v>243</v>
      </c>
      <c r="D262" t="s">
        <v>47</v>
      </c>
      <c r="E262" s="27" t="s">
        <v>244</v>
      </c>
      <c r="F262" s="28" t="s">
        <v>245</v>
      </c>
      <c r="G262" s="29">
        <v>2.9249999999999998</v>
      </c>
      <c r="H262" s="28">
        <v>0</v>
      </c>
      <c r="I262" s="30">
        <f>ROUND(G262*H262,P4)</f>
        <v>0</v>
      </c>
      <c r="L262" s="31">
        <v>0</v>
      </c>
      <c r="M262" s="24">
        <f>ROUND(G262*L262,P4)</f>
        <v>0</v>
      </c>
      <c r="N262" s="25" t="s">
        <v>60</v>
      </c>
      <c r="O262" s="32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51</v>
      </c>
      <c r="E263" s="27" t="s">
        <v>47</v>
      </c>
    </row>
    <row r="264" ht="25.5">
      <c r="A264" s="1" t="s">
        <v>53</v>
      </c>
      <c r="E264" s="33" t="s">
        <v>246</v>
      </c>
    </row>
    <row r="265">
      <c r="A265" s="1" t="s">
        <v>55</v>
      </c>
      <c r="E265" s="27" t="s">
        <v>62</v>
      </c>
    </row>
    <row r="266">
      <c r="A266" s="1" t="s">
        <v>45</v>
      </c>
      <c r="B266" s="1">
        <v>64</v>
      </c>
      <c r="C266" s="26" t="s">
        <v>247</v>
      </c>
      <c r="D266" t="s">
        <v>47</v>
      </c>
      <c r="E266" s="27" t="s">
        <v>248</v>
      </c>
      <c r="F266" s="28" t="s">
        <v>245</v>
      </c>
      <c r="G266" s="29">
        <v>2.9249999999999998</v>
      </c>
      <c r="H266" s="28">
        <v>0</v>
      </c>
      <c r="I266" s="30">
        <f>ROUND(G266*H266,P4)</f>
        <v>0</v>
      </c>
      <c r="L266" s="31">
        <v>0</v>
      </c>
      <c r="M266" s="24">
        <f>ROUND(G266*L266,P4)</f>
        <v>0</v>
      </c>
      <c r="N266" s="25" t="s">
        <v>60</v>
      </c>
      <c r="O266" s="32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51</v>
      </c>
      <c r="E267" s="27" t="s">
        <v>47</v>
      </c>
    </row>
    <row r="268" ht="25.5">
      <c r="A268" s="1" t="s">
        <v>53</v>
      </c>
      <c r="E268" s="33" t="s">
        <v>246</v>
      </c>
    </row>
    <row r="269">
      <c r="A269" s="1" t="s">
        <v>55</v>
      </c>
      <c r="E269" s="27" t="s">
        <v>62</v>
      </c>
    </row>
    <row r="270">
      <c r="A270" s="1" t="s">
        <v>45</v>
      </c>
      <c r="B270" s="1">
        <v>65</v>
      </c>
      <c r="C270" s="26" t="s">
        <v>249</v>
      </c>
      <c r="D270" t="s">
        <v>47</v>
      </c>
      <c r="E270" s="27" t="s">
        <v>250</v>
      </c>
      <c r="F270" s="28" t="s">
        <v>245</v>
      </c>
      <c r="G270" s="29">
        <v>0.80000000000000004</v>
      </c>
      <c r="H270" s="28">
        <v>0</v>
      </c>
      <c r="I270" s="30">
        <f>ROUND(G270*H270,P4)</f>
        <v>0</v>
      </c>
      <c r="L270" s="31">
        <v>0</v>
      </c>
      <c r="M270" s="24">
        <f>ROUND(G270*L270,P4)</f>
        <v>0</v>
      </c>
      <c r="N270" s="25" t="s">
        <v>60</v>
      </c>
      <c r="O270" s="32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51</v>
      </c>
      <c r="E271" s="27" t="s">
        <v>47</v>
      </c>
    </row>
    <row r="272" ht="25.5">
      <c r="A272" s="1" t="s">
        <v>53</v>
      </c>
      <c r="E272" s="33" t="s">
        <v>251</v>
      </c>
    </row>
    <row r="273">
      <c r="A273" s="1" t="s">
        <v>55</v>
      </c>
      <c r="E273" s="27" t="s">
        <v>62</v>
      </c>
    </row>
    <row r="274">
      <c r="A274" s="1" t="s">
        <v>45</v>
      </c>
      <c r="B274" s="1">
        <v>66</v>
      </c>
      <c r="C274" s="26" t="s">
        <v>252</v>
      </c>
      <c r="D274" t="s">
        <v>47</v>
      </c>
      <c r="E274" s="27" t="s">
        <v>253</v>
      </c>
      <c r="F274" s="28" t="s">
        <v>245</v>
      </c>
      <c r="G274" s="29">
        <v>0.80000000000000004</v>
      </c>
      <c r="H274" s="28">
        <v>0</v>
      </c>
      <c r="I274" s="30">
        <f>ROUND(G274*H274,P4)</f>
        <v>0</v>
      </c>
      <c r="L274" s="31">
        <v>0</v>
      </c>
      <c r="M274" s="24">
        <f>ROUND(G274*L274,P4)</f>
        <v>0</v>
      </c>
      <c r="N274" s="25" t="s">
        <v>60</v>
      </c>
      <c r="O274" s="32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51</v>
      </c>
      <c r="E275" s="27" t="s">
        <v>47</v>
      </c>
    </row>
    <row r="276" ht="25.5">
      <c r="A276" s="1" t="s">
        <v>53</v>
      </c>
      <c r="E276" s="33" t="s">
        <v>251</v>
      </c>
    </row>
    <row r="277">
      <c r="A277" s="1" t="s">
        <v>55</v>
      </c>
      <c r="E277" s="27" t="s">
        <v>62</v>
      </c>
    </row>
    <row r="278">
      <c r="A278" s="1" t="s">
        <v>45</v>
      </c>
      <c r="B278" s="1">
        <v>67</v>
      </c>
      <c r="C278" s="26" t="s">
        <v>254</v>
      </c>
      <c r="D278" t="s">
        <v>47</v>
      </c>
      <c r="E278" s="27" t="s">
        <v>255</v>
      </c>
      <c r="F278" s="28" t="s">
        <v>256</v>
      </c>
      <c r="G278" s="29">
        <v>0.72999999999999998</v>
      </c>
      <c r="H278" s="28">
        <v>0</v>
      </c>
      <c r="I278" s="30">
        <f>ROUND(G278*H278,P4)</f>
        <v>0</v>
      </c>
      <c r="L278" s="31">
        <v>0</v>
      </c>
      <c r="M278" s="24">
        <f>ROUND(G278*L278,P4)</f>
        <v>0</v>
      </c>
      <c r="N278" s="25" t="s">
        <v>60</v>
      </c>
      <c r="O278" s="32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51</v>
      </c>
      <c r="E279" s="27" t="s">
        <v>47</v>
      </c>
    </row>
    <row r="280" ht="25.5">
      <c r="A280" s="1" t="s">
        <v>53</v>
      </c>
      <c r="E280" s="33" t="s">
        <v>257</v>
      </c>
    </row>
    <row r="281">
      <c r="A281" s="1" t="s">
        <v>55</v>
      </c>
      <c r="E281" s="27" t="s">
        <v>62</v>
      </c>
    </row>
    <row r="282">
      <c r="A282" s="1" t="s">
        <v>45</v>
      </c>
      <c r="B282" s="1">
        <v>68</v>
      </c>
      <c r="C282" s="26" t="s">
        <v>258</v>
      </c>
      <c r="D282" t="s">
        <v>47</v>
      </c>
      <c r="E282" s="27" t="s">
        <v>259</v>
      </c>
      <c r="F282" s="28" t="s">
        <v>84</v>
      </c>
      <c r="G282" s="29">
        <v>50</v>
      </c>
      <c r="H282" s="28">
        <v>0</v>
      </c>
      <c r="I282" s="30">
        <f>ROUND(G282*H282,P4)</f>
        <v>0</v>
      </c>
      <c r="L282" s="31">
        <v>0</v>
      </c>
      <c r="M282" s="24">
        <f>ROUND(G282*L282,P4)</f>
        <v>0</v>
      </c>
      <c r="N282" s="25" t="s">
        <v>60</v>
      </c>
      <c r="O282" s="32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51</v>
      </c>
      <c r="E283" s="27" t="s">
        <v>47</v>
      </c>
    </row>
    <row r="284" ht="25.5">
      <c r="A284" s="1" t="s">
        <v>53</v>
      </c>
      <c r="E284" s="33" t="s">
        <v>260</v>
      </c>
    </row>
    <row r="285">
      <c r="A285" s="1" t="s">
        <v>55</v>
      </c>
      <c r="E285" s="27" t="s">
        <v>62</v>
      </c>
    </row>
    <row r="286">
      <c r="A286" s="1" t="s">
        <v>45</v>
      </c>
      <c r="B286" s="1">
        <v>69</v>
      </c>
      <c r="C286" s="26" t="s">
        <v>261</v>
      </c>
      <c r="D286" t="s">
        <v>47</v>
      </c>
      <c r="E286" s="27" t="s">
        <v>262</v>
      </c>
      <c r="F286" s="28" t="s">
        <v>112</v>
      </c>
      <c r="G286" s="29">
        <v>1</v>
      </c>
      <c r="H286" s="28">
        <v>0</v>
      </c>
      <c r="I286" s="30">
        <f>ROUND(G286*H286,P4)</f>
        <v>0</v>
      </c>
      <c r="L286" s="31">
        <v>0</v>
      </c>
      <c r="M286" s="24">
        <f>ROUND(G286*L286,P4)</f>
        <v>0</v>
      </c>
      <c r="N286" s="25" t="s">
        <v>60</v>
      </c>
      <c r="O286" s="32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51</v>
      </c>
      <c r="E287" s="27" t="s">
        <v>47</v>
      </c>
    </row>
    <row r="288" ht="25.5">
      <c r="A288" s="1" t="s">
        <v>53</v>
      </c>
      <c r="E288" s="33" t="s">
        <v>263</v>
      </c>
    </row>
    <row r="289">
      <c r="A289" s="1" t="s">
        <v>55</v>
      </c>
      <c r="E289" s="27" t="s">
        <v>62</v>
      </c>
    </row>
    <row r="290">
      <c r="A290" s="1" t="s">
        <v>45</v>
      </c>
      <c r="B290" s="1">
        <v>70</v>
      </c>
      <c r="C290" s="26" t="s">
        <v>264</v>
      </c>
      <c r="D290" t="s">
        <v>47</v>
      </c>
      <c r="E290" s="27" t="s">
        <v>265</v>
      </c>
      <c r="F290" s="28" t="s">
        <v>112</v>
      </c>
      <c r="G290" s="29">
        <v>1</v>
      </c>
      <c r="H290" s="28">
        <v>0</v>
      </c>
      <c r="I290" s="30">
        <f>ROUND(G290*H290,P4)</f>
        <v>0</v>
      </c>
      <c r="L290" s="31">
        <v>0</v>
      </c>
      <c r="M290" s="24">
        <f>ROUND(G290*L290,P4)</f>
        <v>0</v>
      </c>
      <c r="N290" s="25" t="s">
        <v>60</v>
      </c>
      <c r="O290" s="32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51</v>
      </c>
      <c r="E291" s="27" t="s">
        <v>47</v>
      </c>
    </row>
    <row r="292" ht="25.5">
      <c r="A292" s="1" t="s">
        <v>53</v>
      </c>
      <c r="E292" s="33" t="s">
        <v>263</v>
      </c>
    </row>
    <row r="293">
      <c r="A293" s="1" t="s">
        <v>55</v>
      </c>
      <c r="E293" s="27" t="s">
        <v>62</v>
      </c>
    </row>
    <row r="294" ht="25.5">
      <c r="A294" s="1" t="s">
        <v>45</v>
      </c>
      <c r="B294" s="1">
        <v>71</v>
      </c>
      <c r="C294" s="26" t="s">
        <v>266</v>
      </c>
      <c r="D294" t="s">
        <v>47</v>
      </c>
      <c r="E294" s="27" t="s">
        <v>267</v>
      </c>
      <c r="F294" s="28" t="s">
        <v>112</v>
      </c>
      <c r="G294" s="29">
        <v>13</v>
      </c>
      <c r="H294" s="28">
        <v>0</v>
      </c>
      <c r="I294" s="30">
        <f>ROUND(G294*H294,P4)</f>
        <v>0</v>
      </c>
      <c r="L294" s="31">
        <v>0</v>
      </c>
      <c r="M294" s="24">
        <f>ROUND(G294*L294,P4)</f>
        <v>0</v>
      </c>
      <c r="N294" s="25" t="s">
        <v>60</v>
      </c>
      <c r="O294" s="32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51</v>
      </c>
      <c r="E295" s="27" t="s">
        <v>47</v>
      </c>
    </row>
    <row r="296" ht="25.5">
      <c r="A296" s="1" t="s">
        <v>53</v>
      </c>
      <c r="E296" s="33" t="s">
        <v>268</v>
      </c>
    </row>
    <row r="297">
      <c r="A297" s="1" t="s">
        <v>55</v>
      </c>
      <c r="E297" s="27" t="s">
        <v>62</v>
      </c>
    </row>
    <row r="298" ht="25.5">
      <c r="A298" s="1" t="s">
        <v>45</v>
      </c>
      <c r="B298" s="1">
        <v>72</v>
      </c>
      <c r="C298" s="26" t="s">
        <v>269</v>
      </c>
      <c r="D298" t="s">
        <v>47</v>
      </c>
      <c r="E298" s="27" t="s">
        <v>270</v>
      </c>
      <c r="F298" s="28" t="s">
        <v>112</v>
      </c>
      <c r="G298" s="29">
        <v>2</v>
      </c>
      <c r="H298" s="28">
        <v>0</v>
      </c>
      <c r="I298" s="30">
        <f>ROUND(G298*H298,P4)</f>
        <v>0</v>
      </c>
      <c r="L298" s="31">
        <v>0</v>
      </c>
      <c r="M298" s="24">
        <f>ROUND(G298*L298,P4)</f>
        <v>0</v>
      </c>
      <c r="N298" s="25" t="s">
        <v>60</v>
      </c>
      <c r="O298" s="32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51</v>
      </c>
      <c r="E299" s="27" t="s">
        <v>47</v>
      </c>
    </row>
    <row r="300" ht="25.5">
      <c r="A300" s="1" t="s">
        <v>53</v>
      </c>
      <c r="E300" s="33" t="s">
        <v>271</v>
      </c>
    </row>
    <row r="301">
      <c r="A301" s="1" t="s">
        <v>55</v>
      </c>
      <c r="E301" s="27" t="s">
        <v>62</v>
      </c>
    </row>
    <row r="302">
      <c r="A302" s="1" t="s">
        <v>45</v>
      </c>
      <c r="B302" s="1">
        <v>73</v>
      </c>
      <c r="C302" s="26" t="s">
        <v>272</v>
      </c>
      <c r="D302" t="s">
        <v>47</v>
      </c>
      <c r="E302" s="27" t="s">
        <v>273</v>
      </c>
      <c r="F302" s="28" t="s">
        <v>84</v>
      </c>
      <c r="G302" s="29">
        <v>10</v>
      </c>
      <c r="H302" s="28">
        <v>0</v>
      </c>
      <c r="I302" s="30">
        <f>ROUND(G302*H302,P4)</f>
        <v>0</v>
      </c>
      <c r="L302" s="31">
        <v>0</v>
      </c>
      <c r="M302" s="24">
        <f>ROUND(G302*L302,P4)</f>
        <v>0</v>
      </c>
      <c r="N302" s="25" t="s">
        <v>60</v>
      </c>
      <c r="O302" s="32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51</v>
      </c>
      <c r="E303" s="27" t="s">
        <v>47</v>
      </c>
    </row>
    <row r="304" ht="25.5">
      <c r="A304" s="1" t="s">
        <v>53</v>
      </c>
      <c r="E304" s="33" t="s">
        <v>274</v>
      </c>
    </row>
    <row r="305">
      <c r="A305" s="1" t="s">
        <v>55</v>
      </c>
      <c r="E305" s="27" t="s">
        <v>62</v>
      </c>
    </row>
    <row r="306" ht="25.5">
      <c r="A306" s="1" t="s">
        <v>45</v>
      </c>
      <c r="B306" s="1">
        <v>74</v>
      </c>
      <c r="C306" s="26" t="s">
        <v>275</v>
      </c>
      <c r="D306" t="s">
        <v>47</v>
      </c>
      <c r="E306" s="27" t="s">
        <v>276</v>
      </c>
      <c r="F306" s="28" t="s">
        <v>112</v>
      </c>
      <c r="G306" s="29">
        <v>2</v>
      </c>
      <c r="H306" s="28">
        <v>0</v>
      </c>
      <c r="I306" s="30">
        <f>ROUND(G306*H306,P4)</f>
        <v>0</v>
      </c>
      <c r="L306" s="31">
        <v>0</v>
      </c>
      <c r="M306" s="24">
        <f>ROUND(G306*L306,P4)</f>
        <v>0</v>
      </c>
      <c r="N306" s="25" t="s">
        <v>60</v>
      </c>
      <c r="O306" s="32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51</v>
      </c>
      <c r="E307" s="27" t="s">
        <v>47</v>
      </c>
    </row>
    <row r="308" ht="25.5">
      <c r="A308" s="1" t="s">
        <v>53</v>
      </c>
      <c r="E308" s="33" t="s">
        <v>271</v>
      </c>
    </row>
    <row r="309">
      <c r="A309" s="1" t="s">
        <v>55</v>
      </c>
      <c r="E309" s="27" t="s">
        <v>62</v>
      </c>
    </row>
    <row r="310">
      <c r="A310" s="1" t="s">
        <v>45</v>
      </c>
      <c r="B310" s="1">
        <v>75</v>
      </c>
      <c r="C310" s="26" t="s">
        <v>277</v>
      </c>
      <c r="D310" t="s">
        <v>47</v>
      </c>
      <c r="E310" s="27" t="s">
        <v>278</v>
      </c>
      <c r="F310" s="28" t="s">
        <v>84</v>
      </c>
      <c r="G310" s="29">
        <v>50</v>
      </c>
      <c r="H310" s="28">
        <v>0</v>
      </c>
      <c r="I310" s="30">
        <f>ROUND(G310*H310,P4)</f>
        <v>0</v>
      </c>
      <c r="L310" s="31">
        <v>0</v>
      </c>
      <c r="M310" s="24">
        <f>ROUND(G310*L310,P4)</f>
        <v>0</v>
      </c>
      <c r="N310" s="25" t="s">
        <v>60</v>
      </c>
      <c r="O310" s="32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51</v>
      </c>
      <c r="E311" s="27" t="s">
        <v>47</v>
      </c>
    </row>
    <row r="312" ht="25.5">
      <c r="A312" s="1" t="s">
        <v>53</v>
      </c>
      <c r="E312" s="33" t="s">
        <v>260</v>
      </c>
    </row>
    <row r="313">
      <c r="A313" s="1" t="s">
        <v>55</v>
      </c>
      <c r="E313" s="27" t="s">
        <v>62</v>
      </c>
    </row>
    <row r="314" ht="25.5">
      <c r="A314" s="1" t="s">
        <v>45</v>
      </c>
      <c r="B314" s="1">
        <v>76</v>
      </c>
      <c r="C314" s="26" t="s">
        <v>279</v>
      </c>
      <c r="D314" t="s">
        <v>47</v>
      </c>
      <c r="E314" s="27" t="s">
        <v>280</v>
      </c>
      <c r="F314" s="28" t="s">
        <v>112</v>
      </c>
      <c r="G314" s="29">
        <v>2</v>
      </c>
      <c r="H314" s="28">
        <v>0</v>
      </c>
      <c r="I314" s="30">
        <f>ROUND(G314*H314,P4)</f>
        <v>0</v>
      </c>
      <c r="L314" s="31">
        <v>0</v>
      </c>
      <c r="M314" s="24">
        <f>ROUND(G314*L314,P4)</f>
        <v>0</v>
      </c>
      <c r="N314" s="25" t="s">
        <v>60</v>
      </c>
      <c r="O314" s="32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51</v>
      </c>
      <c r="E315" s="27" t="s">
        <v>47</v>
      </c>
    </row>
    <row r="316" ht="25.5">
      <c r="A316" s="1" t="s">
        <v>53</v>
      </c>
      <c r="E316" s="33" t="s">
        <v>281</v>
      </c>
    </row>
    <row r="317">
      <c r="A317" s="1" t="s">
        <v>55</v>
      </c>
      <c r="E317" s="27" t="s">
        <v>62</v>
      </c>
    </row>
    <row r="318">
      <c r="A318" s="1" t="s">
        <v>45</v>
      </c>
      <c r="B318" s="1">
        <v>77</v>
      </c>
      <c r="C318" s="26" t="s">
        <v>282</v>
      </c>
      <c r="D318" t="s">
        <v>47</v>
      </c>
      <c r="E318" s="27" t="s">
        <v>283</v>
      </c>
      <c r="F318" s="28" t="s">
        <v>84</v>
      </c>
      <c r="G318" s="29">
        <v>240</v>
      </c>
      <c r="H318" s="28">
        <v>0</v>
      </c>
      <c r="I318" s="30">
        <f>ROUND(G318*H318,P4)</f>
        <v>0</v>
      </c>
      <c r="L318" s="31">
        <v>0</v>
      </c>
      <c r="M318" s="24">
        <f>ROUND(G318*L318,P4)</f>
        <v>0</v>
      </c>
      <c r="N318" s="25" t="s">
        <v>60</v>
      </c>
      <c r="O318" s="32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51</v>
      </c>
      <c r="E319" s="27" t="s">
        <v>47</v>
      </c>
    </row>
    <row r="320" ht="25.5">
      <c r="A320" s="1" t="s">
        <v>53</v>
      </c>
      <c r="E320" s="33" t="s">
        <v>284</v>
      </c>
    </row>
    <row r="321">
      <c r="A321" s="1" t="s">
        <v>55</v>
      </c>
      <c r="E321" s="27" t="s">
        <v>62</v>
      </c>
    </row>
    <row r="322" ht="25.5">
      <c r="A322" s="1" t="s">
        <v>45</v>
      </c>
      <c r="B322" s="1">
        <v>78</v>
      </c>
      <c r="C322" s="26" t="s">
        <v>285</v>
      </c>
      <c r="D322" t="s">
        <v>47</v>
      </c>
      <c r="E322" s="27" t="s">
        <v>286</v>
      </c>
      <c r="F322" s="28" t="s">
        <v>112</v>
      </c>
      <c r="G322" s="29">
        <v>1</v>
      </c>
      <c r="H322" s="28">
        <v>0</v>
      </c>
      <c r="I322" s="30">
        <f>ROUND(G322*H322,P4)</f>
        <v>0</v>
      </c>
      <c r="L322" s="31">
        <v>0</v>
      </c>
      <c r="M322" s="24">
        <f>ROUND(G322*L322,P4)</f>
        <v>0</v>
      </c>
      <c r="N322" s="25" t="s">
        <v>60</v>
      </c>
      <c r="O322" s="32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51</v>
      </c>
      <c r="E323" s="27" t="s">
        <v>287</v>
      </c>
    </row>
    <row r="324" ht="25.5">
      <c r="A324" s="1" t="s">
        <v>53</v>
      </c>
      <c r="E324" s="33" t="s">
        <v>288</v>
      </c>
    </row>
    <row r="325">
      <c r="A325" s="1" t="s">
        <v>55</v>
      </c>
      <c r="E325" s="27" t="s">
        <v>62</v>
      </c>
    </row>
    <row r="326" ht="25.5">
      <c r="A326" s="1" t="s">
        <v>45</v>
      </c>
      <c r="B326" s="1">
        <v>79</v>
      </c>
      <c r="C326" s="26" t="s">
        <v>289</v>
      </c>
      <c r="D326" t="s">
        <v>47</v>
      </c>
      <c r="E326" s="27" t="s">
        <v>290</v>
      </c>
      <c r="F326" s="28" t="s">
        <v>112</v>
      </c>
      <c r="G326" s="29">
        <v>1</v>
      </c>
      <c r="H326" s="28">
        <v>0</v>
      </c>
      <c r="I326" s="30">
        <f>ROUND(G326*H326,P4)</f>
        <v>0</v>
      </c>
      <c r="L326" s="31">
        <v>0</v>
      </c>
      <c r="M326" s="24">
        <f>ROUND(G326*L326,P4)</f>
        <v>0</v>
      </c>
      <c r="N326" s="25" t="s">
        <v>60</v>
      </c>
      <c r="O326" s="32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51</v>
      </c>
      <c r="E327" s="27" t="s">
        <v>291</v>
      </c>
    </row>
    <row r="328" ht="25.5">
      <c r="A328" s="1" t="s">
        <v>53</v>
      </c>
      <c r="E328" s="33" t="s">
        <v>292</v>
      </c>
    </row>
    <row r="329">
      <c r="A329" s="1" t="s">
        <v>55</v>
      </c>
      <c r="E329" s="27" t="s">
        <v>62</v>
      </c>
    </row>
    <row r="330">
      <c r="A330" s="1" t="s">
        <v>45</v>
      </c>
      <c r="B330" s="1">
        <v>80</v>
      </c>
      <c r="C330" s="26" t="s">
        <v>293</v>
      </c>
      <c r="D330" t="s">
        <v>47</v>
      </c>
      <c r="E330" s="27" t="s">
        <v>294</v>
      </c>
      <c r="F330" s="28" t="s">
        <v>112</v>
      </c>
      <c r="G330" s="29">
        <v>13</v>
      </c>
      <c r="H330" s="28">
        <v>0</v>
      </c>
      <c r="I330" s="30">
        <f>ROUND(G330*H330,P4)</f>
        <v>0</v>
      </c>
      <c r="L330" s="31">
        <v>0</v>
      </c>
      <c r="M330" s="24">
        <f>ROUND(G330*L330,P4)</f>
        <v>0</v>
      </c>
      <c r="N330" s="25" t="s">
        <v>60</v>
      </c>
      <c r="O330" s="32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51</v>
      </c>
      <c r="E331" s="27" t="s">
        <v>47</v>
      </c>
    </row>
    <row r="332" ht="25.5">
      <c r="A332" s="1" t="s">
        <v>53</v>
      </c>
      <c r="E332" s="33" t="s">
        <v>295</v>
      </c>
    </row>
    <row r="333">
      <c r="A333" s="1" t="s">
        <v>55</v>
      </c>
      <c r="E333" s="27" t="s">
        <v>62</v>
      </c>
    </row>
    <row r="334">
      <c r="A334" s="1" t="s">
        <v>45</v>
      </c>
      <c r="B334" s="1">
        <v>81</v>
      </c>
      <c r="C334" s="26" t="s">
        <v>296</v>
      </c>
      <c r="D334" t="s">
        <v>47</v>
      </c>
      <c r="E334" s="27" t="s">
        <v>297</v>
      </c>
      <c r="F334" s="28" t="s">
        <v>112</v>
      </c>
      <c r="G334" s="29">
        <v>2</v>
      </c>
      <c r="H334" s="28">
        <v>0</v>
      </c>
      <c r="I334" s="30">
        <f>ROUND(G334*H334,P4)</f>
        <v>0</v>
      </c>
      <c r="L334" s="31">
        <v>0</v>
      </c>
      <c r="M334" s="24">
        <f>ROUND(G334*L334,P4)</f>
        <v>0</v>
      </c>
      <c r="N334" s="25" t="s">
        <v>60</v>
      </c>
      <c r="O334" s="32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51</v>
      </c>
      <c r="E335" s="27" t="s">
        <v>47</v>
      </c>
    </row>
    <row r="336" ht="25.5">
      <c r="A336" s="1" t="s">
        <v>53</v>
      </c>
      <c r="E336" s="33" t="s">
        <v>271</v>
      </c>
    </row>
    <row r="337">
      <c r="A337" s="1" t="s">
        <v>55</v>
      </c>
      <c r="E337" s="27" t="s">
        <v>62</v>
      </c>
    </row>
    <row r="338">
      <c r="A338" s="1" t="s">
        <v>45</v>
      </c>
      <c r="B338" s="1">
        <v>82</v>
      </c>
      <c r="C338" s="26" t="s">
        <v>298</v>
      </c>
      <c r="D338" t="s">
        <v>47</v>
      </c>
      <c r="E338" s="27" t="s">
        <v>299</v>
      </c>
      <c r="F338" s="28" t="s">
        <v>112</v>
      </c>
      <c r="G338" s="29">
        <v>17</v>
      </c>
      <c r="H338" s="28">
        <v>0</v>
      </c>
      <c r="I338" s="30">
        <f>ROUND(G338*H338,P4)</f>
        <v>0</v>
      </c>
      <c r="L338" s="31">
        <v>0</v>
      </c>
      <c r="M338" s="24">
        <f>ROUND(G338*L338,P4)</f>
        <v>0</v>
      </c>
      <c r="N338" s="25" t="s">
        <v>60</v>
      </c>
      <c r="O338" s="32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51</v>
      </c>
      <c r="E339" s="27" t="s">
        <v>47</v>
      </c>
    </row>
    <row r="340" ht="25.5">
      <c r="A340" s="1" t="s">
        <v>53</v>
      </c>
      <c r="E340" s="33" t="s">
        <v>300</v>
      </c>
    </row>
    <row r="341">
      <c r="A341" s="1" t="s">
        <v>55</v>
      </c>
      <c r="E341" s="27" t="s">
        <v>62</v>
      </c>
    </row>
    <row r="342">
      <c r="A342" s="1" t="s">
        <v>45</v>
      </c>
      <c r="B342" s="1">
        <v>83</v>
      </c>
      <c r="C342" s="26" t="s">
        <v>301</v>
      </c>
      <c r="D342" t="s">
        <v>47</v>
      </c>
      <c r="E342" s="27" t="s">
        <v>302</v>
      </c>
      <c r="F342" s="28" t="s">
        <v>112</v>
      </c>
      <c r="G342" s="29">
        <v>17</v>
      </c>
      <c r="H342" s="28">
        <v>0</v>
      </c>
      <c r="I342" s="30">
        <f>ROUND(G342*H342,P4)</f>
        <v>0</v>
      </c>
      <c r="L342" s="31">
        <v>0</v>
      </c>
      <c r="M342" s="24">
        <f>ROUND(G342*L342,P4)</f>
        <v>0</v>
      </c>
      <c r="N342" s="25" t="s">
        <v>60</v>
      </c>
      <c r="O342" s="32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51</v>
      </c>
      <c r="E343" s="27" t="s">
        <v>47</v>
      </c>
    </row>
    <row r="344" ht="25.5">
      <c r="A344" s="1" t="s">
        <v>53</v>
      </c>
      <c r="E344" s="33" t="s">
        <v>300</v>
      </c>
    </row>
    <row r="345">
      <c r="A345" s="1" t="s">
        <v>55</v>
      </c>
      <c r="E345" s="27" t="s">
        <v>62</v>
      </c>
    </row>
    <row r="346">
      <c r="A346" s="1" t="s">
        <v>45</v>
      </c>
      <c r="B346" s="1">
        <v>84</v>
      </c>
      <c r="C346" s="26" t="s">
        <v>303</v>
      </c>
      <c r="D346" t="s">
        <v>47</v>
      </c>
      <c r="E346" s="27" t="s">
        <v>304</v>
      </c>
      <c r="F346" s="28" t="s">
        <v>112</v>
      </c>
      <c r="G346" s="29">
        <v>17</v>
      </c>
      <c r="H346" s="28">
        <v>0</v>
      </c>
      <c r="I346" s="30">
        <f>ROUND(G346*H346,P4)</f>
        <v>0</v>
      </c>
      <c r="L346" s="31">
        <v>0</v>
      </c>
      <c r="M346" s="24">
        <f>ROUND(G346*L346,P4)</f>
        <v>0</v>
      </c>
      <c r="N346" s="25" t="s">
        <v>60</v>
      </c>
      <c r="O346" s="32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51</v>
      </c>
      <c r="E347" s="27" t="s">
        <v>47</v>
      </c>
    </row>
    <row r="348" ht="25.5">
      <c r="A348" s="1" t="s">
        <v>53</v>
      </c>
      <c r="E348" s="33" t="s">
        <v>305</v>
      </c>
    </row>
    <row r="349">
      <c r="A349" s="1" t="s">
        <v>55</v>
      </c>
      <c r="E349" s="27" t="s">
        <v>62</v>
      </c>
    </row>
    <row r="350">
      <c r="A350" s="1" t="s">
        <v>45</v>
      </c>
      <c r="B350" s="1">
        <v>85</v>
      </c>
      <c r="C350" s="26" t="s">
        <v>306</v>
      </c>
      <c r="D350" t="s">
        <v>47</v>
      </c>
      <c r="E350" s="27" t="s">
        <v>307</v>
      </c>
      <c r="F350" s="28" t="s">
        <v>112</v>
      </c>
      <c r="G350" s="29">
        <v>17</v>
      </c>
      <c r="H350" s="28">
        <v>0</v>
      </c>
      <c r="I350" s="30">
        <f>ROUND(G350*H350,P4)</f>
        <v>0</v>
      </c>
      <c r="L350" s="31">
        <v>0</v>
      </c>
      <c r="M350" s="24">
        <f>ROUND(G350*L350,P4)</f>
        <v>0</v>
      </c>
      <c r="N350" s="25" t="s">
        <v>60</v>
      </c>
      <c r="O350" s="32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51</v>
      </c>
      <c r="E351" s="27" t="s">
        <v>47</v>
      </c>
    </row>
    <row r="352" ht="25.5">
      <c r="A352" s="1" t="s">
        <v>53</v>
      </c>
      <c r="E352" s="33" t="s">
        <v>305</v>
      </c>
    </row>
    <row r="353">
      <c r="A353" s="1" t="s">
        <v>55</v>
      </c>
      <c r="E353" s="27" t="s">
        <v>62</v>
      </c>
    </row>
    <row r="354">
      <c r="A354" s="1" t="s">
        <v>45</v>
      </c>
      <c r="B354" s="1">
        <v>86</v>
      </c>
      <c r="C354" s="26" t="s">
        <v>308</v>
      </c>
      <c r="D354" t="s">
        <v>47</v>
      </c>
      <c r="E354" s="27" t="s">
        <v>309</v>
      </c>
      <c r="F354" s="28" t="s">
        <v>84</v>
      </c>
      <c r="G354" s="29">
        <v>240</v>
      </c>
      <c r="H354" s="28">
        <v>0</v>
      </c>
      <c r="I354" s="30">
        <f>ROUND(G354*H354,P4)</f>
        <v>0</v>
      </c>
      <c r="L354" s="31">
        <v>0</v>
      </c>
      <c r="M354" s="24">
        <f>ROUND(G354*L354,P4)</f>
        <v>0</v>
      </c>
      <c r="N354" s="25" t="s">
        <v>60</v>
      </c>
      <c r="O354" s="32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51</v>
      </c>
      <c r="E355" s="27" t="s">
        <v>47</v>
      </c>
    </row>
    <row r="356" ht="25.5">
      <c r="A356" s="1" t="s">
        <v>53</v>
      </c>
      <c r="E356" s="33" t="s">
        <v>310</v>
      </c>
    </row>
    <row r="357">
      <c r="A357" s="1" t="s">
        <v>55</v>
      </c>
      <c r="E357" s="27" t="s">
        <v>62</v>
      </c>
    </row>
    <row r="358">
      <c r="A358" s="1" t="s">
        <v>45</v>
      </c>
      <c r="B358" s="1">
        <v>87</v>
      </c>
      <c r="C358" s="26" t="s">
        <v>311</v>
      </c>
      <c r="D358" t="s">
        <v>47</v>
      </c>
      <c r="E358" s="27" t="s">
        <v>312</v>
      </c>
      <c r="F358" s="28" t="s">
        <v>84</v>
      </c>
      <c r="G358" s="29">
        <v>240</v>
      </c>
      <c r="H358" s="28">
        <v>0</v>
      </c>
      <c r="I358" s="30">
        <f>ROUND(G358*H358,P4)</f>
        <v>0</v>
      </c>
      <c r="L358" s="31">
        <v>0</v>
      </c>
      <c r="M358" s="24">
        <f>ROUND(G358*L358,P4)</f>
        <v>0</v>
      </c>
      <c r="N358" s="25" t="s">
        <v>313</v>
      </c>
      <c r="O358" s="32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51</v>
      </c>
      <c r="E359" s="27" t="s">
        <v>47</v>
      </c>
    </row>
    <row r="360" ht="25.5">
      <c r="A360" s="1" t="s">
        <v>53</v>
      </c>
      <c r="E360" s="33" t="s">
        <v>310</v>
      </c>
    </row>
    <row r="361">
      <c r="A361" s="1" t="s">
        <v>55</v>
      </c>
      <c r="E361" s="27" t="s">
        <v>62</v>
      </c>
    </row>
    <row r="362">
      <c r="A362" s="1" t="s">
        <v>45</v>
      </c>
      <c r="B362" s="1">
        <v>88</v>
      </c>
      <c r="C362" s="26" t="s">
        <v>314</v>
      </c>
      <c r="D362" t="s">
        <v>47</v>
      </c>
      <c r="E362" s="27" t="s">
        <v>315</v>
      </c>
      <c r="F362" s="28" t="s">
        <v>84</v>
      </c>
      <c r="G362" s="29">
        <v>240</v>
      </c>
      <c r="H362" s="28">
        <v>0</v>
      </c>
      <c r="I362" s="30">
        <f>ROUND(G362*H362,P4)</f>
        <v>0</v>
      </c>
      <c r="L362" s="31">
        <v>0</v>
      </c>
      <c r="M362" s="24">
        <f>ROUND(G362*L362,P4)</f>
        <v>0</v>
      </c>
      <c r="N362" s="25" t="s">
        <v>60</v>
      </c>
      <c r="O362" s="32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51</v>
      </c>
      <c r="E363" s="27" t="s">
        <v>47</v>
      </c>
    </row>
    <row r="364" ht="25.5">
      <c r="A364" s="1" t="s">
        <v>53</v>
      </c>
      <c r="E364" s="33" t="s">
        <v>310</v>
      </c>
    </row>
    <row r="365">
      <c r="A365" s="1" t="s">
        <v>55</v>
      </c>
      <c r="E365" s="27" t="s">
        <v>62</v>
      </c>
    </row>
    <row r="366">
      <c r="A366" s="1" t="s">
        <v>45</v>
      </c>
      <c r="B366" s="1">
        <v>89</v>
      </c>
      <c r="C366" s="26" t="s">
        <v>316</v>
      </c>
      <c r="D366" t="s">
        <v>47</v>
      </c>
      <c r="E366" s="27" t="s">
        <v>317</v>
      </c>
      <c r="F366" s="28" t="s">
        <v>112</v>
      </c>
      <c r="G366" s="29">
        <v>2</v>
      </c>
      <c r="H366" s="28">
        <v>0</v>
      </c>
      <c r="I366" s="30">
        <f>ROUND(G366*H366,P4)</f>
        <v>0</v>
      </c>
      <c r="L366" s="31">
        <v>0</v>
      </c>
      <c r="M366" s="24">
        <f>ROUND(G366*L366,P4)</f>
        <v>0</v>
      </c>
      <c r="N366" s="25" t="s">
        <v>60</v>
      </c>
      <c r="O366" s="32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51</v>
      </c>
      <c r="E367" s="27" t="s">
        <v>47</v>
      </c>
    </row>
    <row r="368" ht="25.5">
      <c r="A368" s="1" t="s">
        <v>53</v>
      </c>
      <c r="E368" s="33" t="s">
        <v>271</v>
      </c>
    </row>
    <row r="369">
      <c r="A369" s="1" t="s">
        <v>55</v>
      </c>
      <c r="E369" s="27" t="s">
        <v>62</v>
      </c>
    </row>
    <row r="370">
      <c r="A370" s="1" t="s">
        <v>45</v>
      </c>
      <c r="B370" s="1">
        <v>90</v>
      </c>
      <c r="C370" s="26" t="s">
        <v>318</v>
      </c>
      <c r="D370" t="s">
        <v>47</v>
      </c>
      <c r="E370" s="27" t="s">
        <v>319</v>
      </c>
      <c r="F370" s="28" t="s">
        <v>112</v>
      </c>
      <c r="G370" s="29">
        <v>2</v>
      </c>
      <c r="H370" s="28">
        <v>0</v>
      </c>
      <c r="I370" s="30">
        <f>ROUND(G370*H370,P4)</f>
        <v>0</v>
      </c>
      <c r="L370" s="31">
        <v>0</v>
      </c>
      <c r="M370" s="24">
        <f>ROUND(G370*L370,P4)</f>
        <v>0</v>
      </c>
      <c r="N370" s="25" t="s">
        <v>60</v>
      </c>
      <c r="O370" s="32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51</v>
      </c>
      <c r="E371" s="27" t="s">
        <v>47</v>
      </c>
    </row>
    <row r="372" ht="25.5">
      <c r="A372" s="1" t="s">
        <v>53</v>
      </c>
      <c r="E372" s="33" t="s">
        <v>271</v>
      </c>
    </row>
    <row r="373">
      <c r="A373" s="1" t="s">
        <v>55</v>
      </c>
      <c r="E373" s="27" t="s">
        <v>62</v>
      </c>
    </row>
    <row r="374">
      <c r="A374" s="1" t="s">
        <v>45</v>
      </c>
      <c r="B374" s="1">
        <v>91</v>
      </c>
      <c r="C374" s="26" t="s">
        <v>320</v>
      </c>
      <c r="D374" t="s">
        <v>47</v>
      </c>
      <c r="E374" s="27" t="s">
        <v>321</v>
      </c>
      <c r="F374" s="28" t="s">
        <v>112</v>
      </c>
      <c r="G374" s="29">
        <v>1</v>
      </c>
      <c r="H374" s="28">
        <v>0</v>
      </c>
      <c r="I374" s="30">
        <f>ROUND(G374*H374,P4)</f>
        <v>0</v>
      </c>
      <c r="L374" s="31">
        <v>0</v>
      </c>
      <c r="M374" s="24">
        <f>ROUND(G374*L374,P4)</f>
        <v>0</v>
      </c>
      <c r="N374" s="25" t="s">
        <v>60</v>
      </c>
      <c r="O374" s="32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51</v>
      </c>
      <c r="E375" s="27" t="s">
        <v>47</v>
      </c>
    </row>
    <row r="376" ht="25.5">
      <c r="A376" s="1" t="s">
        <v>53</v>
      </c>
      <c r="E376" s="33" t="s">
        <v>322</v>
      </c>
    </row>
    <row r="377">
      <c r="A377" s="1" t="s">
        <v>55</v>
      </c>
      <c r="E377" s="27" t="s">
        <v>62</v>
      </c>
    </row>
    <row r="378">
      <c r="A378" s="1" t="s">
        <v>45</v>
      </c>
      <c r="B378" s="1">
        <v>92</v>
      </c>
      <c r="C378" s="26" t="s">
        <v>323</v>
      </c>
      <c r="D378" t="s">
        <v>47</v>
      </c>
      <c r="E378" s="27" t="s">
        <v>324</v>
      </c>
      <c r="F378" s="28" t="s">
        <v>84</v>
      </c>
      <c r="G378" s="29">
        <v>220</v>
      </c>
      <c r="H378" s="28">
        <v>0</v>
      </c>
      <c r="I378" s="30">
        <f>ROUND(G378*H378,P4)</f>
        <v>0</v>
      </c>
      <c r="L378" s="31">
        <v>0</v>
      </c>
      <c r="M378" s="24">
        <f>ROUND(G378*L378,P4)</f>
        <v>0</v>
      </c>
      <c r="N378" s="25" t="s">
        <v>60</v>
      </c>
      <c r="O378" s="32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51</v>
      </c>
      <c r="E379" s="27" t="s">
        <v>47</v>
      </c>
    </row>
    <row r="380" ht="25.5">
      <c r="A380" s="1" t="s">
        <v>53</v>
      </c>
      <c r="E380" s="33" t="s">
        <v>325</v>
      </c>
    </row>
    <row r="381">
      <c r="A381" s="1" t="s">
        <v>55</v>
      </c>
      <c r="E381" s="27" t="s">
        <v>62</v>
      </c>
    </row>
    <row r="382">
      <c r="A382" s="1" t="s">
        <v>45</v>
      </c>
      <c r="B382" s="1">
        <v>93</v>
      </c>
      <c r="C382" s="26" t="s">
        <v>326</v>
      </c>
      <c r="D382" t="s">
        <v>47</v>
      </c>
      <c r="E382" s="27" t="s">
        <v>327</v>
      </c>
      <c r="F382" s="28" t="s">
        <v>112</v>
      </c>
      <c r="G382" s="29">
        <v>42</v>
      </c>
      <c r="H382" s="28">
        <v>0</v>
      </c>
      <c r="I382" s="30">
        <f>ROUND(G382*H382,P4)</f>
        <v>0</v>
      </c>
      <c r="L382" s="31">
        <v>0</v>
      </c>
      <c r="M382" s="24">
        <f>ROUND(G382*L382,P4)</f>
        <v>0</v>
      </c>
      <c r="N382" s="25" t="s">
        <v>60</v>
      </c>
      <c r="O382" s="32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51</v>
      </c>
      <c r="E383" s="27" t="s">
        <v>47</v>
      </c>
    </row>
    <row r="384" ht="25.5">
      <c r="A384" s="1" t="s">
        <v>53</v>
      </c>
      <c r="E384" s="33" t="s">
        <v>328</v>
      </c>
    </row>
    <row r="385">
      <c r="A385" s="1" t="s">
        <v>55</v>
      </c>
      <c r="E385" s="27" t="s">
        <v>62</v>
      </c>
    </row>
    <row r="386" ht="25.5">
      <c r="A386" s="1" t="s">
        <v>45</v>
      </c>
      <c r="B386" s="1">
        <v>94</v>
      </c>
      <c r="C386" s="26" t="s">
        <v>329</v>
      </c>
      <c r="D386" t="s">
        <v>47</v>
      </c>
      <c r="E386" s="27" t="s">
        <v>330</v>
      </c>
      <c r="F386" s="28" t="s">
        <v>112</v>
      </c>
      <c r="G386" s="29">
        <v>16</v>
      </c>
      <c r="H386" s="28">
        <v>0</v>
      </c>
      <c r="I386" s="30">
        <f>ROUND(G386*H386,P4)</f>
        <v>0</v>
      </c>
      <c r="L386" s="31">
        <v>0</v>
      </c>
      <c r="M386" s="24">
        <f>ROUND(G386*L386,P4)</f>
        <v>0</v>
      </c>
      <c r="N386" s="25" t="s">
        <v>60</v>
      </c>
      <c r="O386" s="32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51</v>
      </c>
      <c r="E387" s="27" t="s">
        <v>47</v>
      </c>
    </row>
    <row r="388" ht="25.5">
      <c r="A388" s="1" t="s">
        <v>53</v>
      </c>
      <c r="E388" s="33" t="s">
        <v>331</v>
      </c>
    </row>
    <row r="389">
      <c r="A389" s="1" t="s">
        <v>55</v>
      </c>
      <c r="E389" s="27" t="s">
        <v>62</v>
      </c>
    </row>
    <row r="390">
      <c r="A390" s="1" t="s">
        <v>42</v>
      </c>
      <c r="C390" s="22" t="s">
        <v>332</v>
      </c>
      <c r="E390" s="23" t="s">
        <v>333</v>
      </c>
      <c r="L390" s="24">
        <f>SUMIFS(L391:L406,A391:A406,"P")</f>
        <v>0</v>
      </c>
      <c r="M390" s="24">
        <f>SUMIFS(M391:M406,A391:A406,"P")</f>
        <v>0</v>
      </c>
      <c r="N390" s="25"/>
    </row>
    <row r="391">
      <c r="A391" s="1" t="s">
        <v>45</v>
      </c>
      <c r="B391" s="1">
        <v>95</v>
      </c>
      <c r="C391" s="26" t="s">
        <v>334</v>
      </c>
      <c r="D391" t="s">
        <v>47</v>
      </c>
      <c r="E391" s="27" t="s">
        <v>335</v>
      </c>
      <c r="F391" s="28" t="s">
        <v>59</v>
      </c>
      <c r="G391" s="29">
        <v>6</v>
      </c>
      <c r="H391" s="28">
        <v>0</v>
      </c>
      <c r="I391" s="30">
        <f>ROUND(G391*H391,P4)</f>
        <v>0</v>
      </c>
      <c r="L391" s="31">
        <v>0</v>
      </c>
      <c r="M391" s="24">
        <f>ROUND(G391*L391,P4)</f>
        <v>0</v>
      </c>
      <c r="N391" s="25" t="s">
        <v>60</v>
      </c>
      <c r="O391" s="32">
        <f>M391*AA391</f>
        <v>0</v>
      </c>
      <c r="P391" s="1">
        <v>3</v>
      </c>
      <c r="AA391" s="1">
        <f>IF(P391=1,$O$3,IF(P391=2,$O$4,$O$5))</f>
        <v>0</v>
      </c>
    </row>
    <row r="392">
      <c r="A392" s="1" t="s">
        <v>51</v>
      </c>
      <c r="E392" s="27" t="s">
        <v>47</v>
      </c>
    </row>
    <row r="393" ht="25.5">
      <c r="A393" s="1" t="s">
        <v>53</v>
      </c>
      <c r="E393" s="33" t="s">
        <v>336</v>
      </c>
    </row>
    <row r="394">
      <c r="A394" s="1" t="s">
        <v>55</v>
      </c>
      <c r="E394" s="27" t="s">
        <v>62</v>
      </c>
    </row>
    <row r="395">
      <c r="A395" s="1" t="s">
        <v>45</v>
      </c>
      <c r="B395" s="1">
        <v>96</v>
      </c>
      <c r="C395" s="26" t="s">
        <v>337</v>
      </c>
      <c r="D395" t="s">
        <v>47</v>
      </c>
      <c r="E395" s="27" t="s">
        <v>338</v>
      </c>
      <c r="F395" s="28" t="s">
        <v>84</v>
      </c>
      <c r="G395" s="29">
        <v>10</v>
      </c>
      <c r="H395" s="28">
        <v>0</v>
      </c>
      <c r="I395" s="30">
        <f>ROUND(G395*H395,P4)</f>
        <v>0</v>
      </c>
      <c r="L395" s="31">
        <v>0</v>
      </c>
      <c r="M395" s="24">
        <f>ROUND(G395*L395,P4)</f>
        <v>0</v>
      </c>
      <c r="N395" s="25" t="s">
        <v>60</v>
      </c>
      <c r="O395" s="32">
        <f>M395*AA395</f>
        <v>0</v>
      </c>
      <c r="P395" s="1">
        <v>3</v>
      </c>
      <c r="AA395" s="1">
        <f>IF(P395=1,$O$3,IF(P395=2,$O$4,$O$5))</f>
        <v>0</v>
      </c>
    </row>
    <row r="396">
      <c r="A396" s="1" t="s">
        <v>51</v>
      </c>
      <c r="E396" s="27" t="s">
        <v>47</v>
      </c>
    </row>
    <row r="397" ht="25.5">
      <c r="A397" s="1" t="s">
        <v>53</v>
      </c>
      <c r="E397" s="33" t="s">
        <v>339</v>
      </c>
    </row>
    <row r="398">
      <c r="A398" s="1" t="s">
        <v>55</v>
      </c>
      <c r="E398" s="27" t="s">
        <v>62</v>
      </c>
    </row>
    <row r="399" ht="25.5">
      <c r="A399" s="1" t="s">
        <v>45</v>
      </c>
      <c r="B399" s="1">
        <v>97</v>
      </c>
      <c r="C399" s="26" t="s">
        <v>340</v>
      </c>
      <c r="D399" t="s">
        <v>47</v>
      </c>
      <c r="E399" s="27" t="s">
        <v>341</v>
      </c>
      <c r="F399" s="28" t="s">
        <v>112</v>
      </c>
      <c r="G399" s="29">
        <v>27</v>
      </c>
      <c r="H399" s="28">
        <v>0</v>
      </c>
      <c r="I399" s="30">
        <f>ROUND(G399*H399,P4)</f>
        <v>0</v>
      </c>
      <c r="L399" s="31">
        <v>0</v>
      </c>
      <c r="M399" s="24">
        <f>ROUND(G399*L399,P4)</f>
        <v>0</v>
      </c>
      <c r="N399" s="25" t="s">
        <v>60</v>
      </c>
      <c r="O399" s="32">
        <f>M399*AA399</f>
        <v>0</v>
      </c>
      <c r="P399" s="1">
        <v>3</v>
      </c>
      <c r="AA399" s="1">
        <f>IF(P399=1,$O$3,IF(P399=2,$O$4,$O$5))</f>
        <v>0</v>
      </c>
    </row>
    <row r="400">
      <c r="A400" s="1" t="s">
        <v>51</v>
      </c>
      <c r="E400" s="27" t="s">
        <v>47</v>
      </c>
    </row>
    <row r="401" ht="25.5">
      <c r="A401" s="1" t="s">
        <v>53</v>
      </c>
      <c r="E401" s="33" t="s">
        <v>342</v>
      </c>
    </row>
    <row r="402">
      <c r="A402" s="1" t="s">
        <v>55</v>
      </c>
      <c r="E402" s="27" t="s">
        <v>62</v>
      </c>
    </row>
    <row r="403">
      <c r="A403" s="1" t="s">
        <v>45</v>
      </c>
      <c r="B403" s="1">
        <v>98</v>
      </c>
      <c r="C403" s="26" t="s">
        <v>343</v>
      </c>
      <c r="D403" t="s">
        <v>47</v>
      </c>
      <c r="E403" s="27" t="s">
        <v>344</v>
      </c>
      <c r="F403" s="28" t="s">
        <v>112</v>
      </c>
      <c r="G403" s="29">
        <v>2</v>
      </c>
      <c r="H403" s="28">
        <v>0</v>
      </c>
      <c r="I403" s="30">
        <f>ROUND(G403*H403,P4)</f>
        <v>0</v>
      </c>
      <c r="L403" s="31">
        <v>0</v>
      </c>
      <c r="M403" s="24">
        <f>ROUND(G403*L403,P4)</f>
        <v>0</v>
      </c>
      <c r="N403" s="25" t="s">
        <v>60</v>
      </c>
      <c r="O403" s="32">
        <f>M403*AA403</f>
        <v>0</v>
      </c>
      <c r="P403" s="1">
        <v>3</v>
      </c>
      <c r="AA403" s="1">
        <f>IF(P403=1,$O$3,IF(P403=2,$O$4,$O$5))</f>
        <v>0</v>
      </c>
    </row>
    <row r="404">
      <c r="A404" s="1" t="s">
        <v>51</v>
      </c>
      <c r="E404" s="27" t="s">
        <v>47</v>
      </c>
    </row>
    <row r="405" ht="25.5">
      <c r="A405" s="1" t="s">
        <v>53</v>
      </c>
      <c r="E405" s="33" t="s">
        <v>345</v>
      </c>
    </row>
    <row r="406">
      <c r="A406" s="1" t="s">
        <v>55</v>
      </c>
      <c r="E406" s="27" t="s">
        <v>62</v>
      </c>
    </row>
  </sheetData>
  <sheetProtection sheet="1" objects="1" scenarios="1" spinCount="100000" saltValue="UStRvAgRv5xCwIf4l4yq7Xwf2BBvcOeu6tio2BsJ6fAjeBjGNC5eXBEBQxIDt6HaxHa6nDRLifWJ0VhSq/ic8w==" hashValue="3CgBnxtmn5VLOqeUkdRHb4V7/UgIXcmCkjaLNPAjnw0rtp8F2f3XhQOjXAC0RP7jO2qyqWSeW6iDrL0b52b/cg==" algorithmName="SHA-512" password="FF65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7" style="1" customWidth="1"/>
    <col min="3" max="3" width="14.57031" style="1" customWidth="1"/>
    <col min="5" max="5" width="73.42578" style="1" customWidth="1"/>
    <col min="6" max="6" width="11.85547" style="1" customWidth="1"/>
    <col min="7" max="7" width="16.71094" style="1" customWidth="1"/>
    <col min="8" max="8" width="16.71094" style="1" customWidth="1"/>
    <col min="9" max="9" width="16.71094" style="1" customWidth="1"/>
    <col min="10" max="10" width="9.140625" style="1" hidden="1"/>
    <col min="11" max="11" width="9.140625" style="1" hidden="1"/>
    <col min="12" max="12" width="16.71094" style="1" customWidth="1"/>
    <col min="13" max="13" width="16.71094" style="1" customWidth="1"/>
    <col min="14" max="14" width="16.71094" style="1" customWidth="1"/>
    <col min="15" max="15" width="9.140625" style="1" hidden="1"/>
    <col min="16" max="16" width="9.140625" style="1" hidden="1"/>
    <col min="17" max="17" width="9.140625" style="1" hidden="1"/>
    <col min="19" max="19" width="31.85547" style="1" customWidth="1"/>
    <col min="27" max="27" width="9.140625" style="1" hidden="1"/>
  </cols>
  <sheetData>
    <row r="1" ht="36.8504" customHeight="1">
      <c r="A1" s="16" t="s">
        <v>20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21</v>
      </c>
      <c r="B3" s="17" t="s">
        <v>22</v>
      </c>
      <c r="C3" s="18" t="s">
        <v>1</v>
      </c>
      <c r="D3" s="1"/>
      <c r="E3" s="17" t="s">
        <v>2</v>
      </c>
      <c r="F3" s="1"/>
      <c r="G3" s="1"/>
      <c r="H3" s="1"/>
      <c r="L3" s="19" t="s">
        <v>16</v>
      </c>
      <c r="M3" s="20">
        <f>Rekapitulace!C12</f>
        <v>0</v>
      </c>
      <c r="N3" s="6" t="s">
        <v>3</v>
      </c>
      <c r="O3">
        <v>0</v>
      </c>
      <c r="P3">
        <v>2</v>
      </c>
    </row>
    <row r="4" ht="34.01575" customHeight="1">
      <c r="A4" s="16" t="s">
        <v>23</v>
      </c>
      <c r="B4" s="17" t="s">
        <v>24</v>
      </c>
      <c r="C4" s="18" t="s">
        <v>16</v>
      </c>
      <c r="D4" s="1"/>
      <c r="E4" s="17" t="s">
        <v>17</v>
      </c>
      <c r="F4" s="1"/>
      <c r="G4" s="1"/>
      <c r="H4" s="1"/>
      <c r="O4">
        <v>0.12</v>
      </c>
      <c r="P4">
        <v>2</v>
      </c>
    </row>
    <row r="5">
      <c r="A5" s="9" t="s">
        <v>25</v>
      </c>
      <c r="B5" s="9" t="s">
        <v>26</v>
      </c>
      <c r="C5" s="9" t="s">
        <v>27</v>
      </c>
      <c r="D5" s="9" t="s">
        <v>28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33</v>
      </c>
      <c r="J5" s="21"/>
      <c r="K5" s="21"/>
      <c r="L5" s="9" t="s">
        <v>34</v>
      </c>
      <c r="M5" s="21"/>
      <c r="N5" s="9" t="s">
        <v>35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36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37</v>
      </c>
      <c r="K7" s="9" t="s">
        <v>38</v>
      </c>
      <c r="L7" s="9" t="s">
        <v>37</v>
      </c>
      <c r="M7" s="9" t="s">
        <v>38</v>
      </c>
      <c r="N7" s="9"/>
      <c r="S7" s="1" t="s">
        <v>39</v>
      </c>
      <c r="T7">
        <f>COUNTIFS(L8:L39,"=0",A8:A39,"P")+COUNTIFS(L8:L39,"",A8:A39,"P")+SUM(Q8:Q39)</f>
        <v>0</v>
      </c>
    </row>
    <row r="8">
      <c r="A8" s="1" t="s">
        <v>40</v>
      </c>
      <c r="C8" s="22" t="s">
        <v>346</v>
      </c>
      <c r="E8" s="23" t="s">
        <v>19</v>
      </c>
      <c r="L8" s="24">
        <f>L9+L22</f>
        <v>0</v>
      </c>
      <c r="M8" s="24">
        <f>M9+M22</f>
        <v>0</v>
      </c>
      <c r="N8" s="25"/>
    </row>
    <row r="9">
      <c r="A9" s="1" t="s">
        <v>42</v>
      </c>
      <c r="C9" s="22" t="s">
        <v>43</v>
      </c>
      <c r="E9" s="23" t="s">
        <v>347</v>
      </c>
      <c r="L9" s="24">
        <f>SUMIFS(L10:L21,A10:A21,"P")</f>
        <v>0</v>
      </c>
      <c r="M9" s="24">
        <f>SUMIFS(M10:M21,A10:A21,"P")</f>
        <v>0</v>
      </c>
      <c r="N9" s="25"/>
    </row>
    <row r="10">
      <c r="A10" s="1" t="s">
        <v>45</v>
      </c>
      <c r="B10" s="1">
        <v>1</v>
      </c>
      <c r="C10" s="26" t="s">
        <v>348</v>
      </c>
      <c r="D10" t="s">
        <v>47</v>
      </c>
      <c r="E10" s="27" t="s">
        <v>349</v>
      </c>
      <c r="F10" s="28" t="s">
        <v>65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50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51</v>
      </c>
      <c r="E11" s="27" t="s">
        <v>350</v>
      </c>
    </row>
    <row r="12" ht="25.5">
      <c r="A12" s="1" t="s">
        <v>53</v>
      </c>
      <c r="E12" s="33" t="s">
        <v>351</v>
      </c>
    </row>
    <row r="13" ht="140.25">
      <c r="A13" s="1" t="s">
        <v>55</v>
      </c>
      <c r="E13" s="27" t="s">
        <v>352</v>
      </c>
    </row>
    <row r="14">
      <c r="A14" s="1" t="s">
        <v>45</v>
      </c>
      <c r="B14" s="1">
        <v>2</v>
      </c>
      <c r="C14" s="26" t="s">
        <v>353</v>
      </c>
      <c r="D14" t="s">
        <v>47</v>
      </c>
      <c r="E14" s="27" t="s">
        <v>354</v>
      </c>
      <c r="F14" s="28" t="s">
        <v>65</v>
      </c>
      <c r="G14" s="29">
        <v>1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50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51</v>
      </c>
      <c r="E15" s="27" t="s">
        <v>350</v>
      </c>
    </row>
    <row r="16" ht="25.5">
      <c r="A16" s="1" t="s">
        <v>53</v>
      </c>
      <c r="E16" s="33" t="s">
        <v>351</v>
      </c>
    </row>
    <row r="17" ht="89.25">
      <c r="A17" s="1" t="s">
        <v>55</v>
      </c>
      <c r="E17" s="27" t="s">
        <v>355</v>
      </c>
    </row>
    <row r="18">
      <c r="A18" s="1" t="s">
        <v>45</v>
      </c>
      <c r="B18" s="1">
        <v>3</v>
      </c>
      <c r="C18" s="26" t="s">
        <v>356</v>
      </c>
      <c r="D18" t="s">
        <v>47</v>
      </c>
      <c r="E18" s="27" t="s">
        <v>357</v>
      </c>
      <c r="F18" s="28" t="s">
        <v>65</v>
      </c>
      <c r="G18" s="29">
        <v>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50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51</v>
      </c>
      <c r="E19" s="27" t="s">
        <v>350</v>
      </c>
    </row>
    <row r="20" ht="25.5">
      <c r="A20" s="1" t="s">
        <v>53</v>
      </c>
      <c r="E20" s="33" t="s">
        <v>351</v>
      </c>
    </row>
    <row r="21" ht="89.25">
      <c r="A21" s="1" t="s">
        <v>55</v>
      </c>
      <c r="E21" s="27" t="s">
        <v>358</v>
      </c>
    </row>
    <row r="22">
      <c r="A22" s="1" t="s">
        <v>42</v>
      </c>
      <c r="C22" s="22" t="s">
        <v>92</v>
      </c>
      <c r="E22" s="23" t="s">
        <v>359</v>
      </c>
      <c r="L22" s="24">
        <f>SUMIFS(L23:L38,A23:A38,"P")</f>
        <v>0</v>
      </c>
      <c r="M22" s="24">
        <f>SUMIFS(M23:M38,A23:A38,"P")</f>
        <v>0</v>
      </c>
      <c r="N22" s="25"/>
    </row>
    <row r="23">
      <c r="A23" s="1" t="s">
        <v>45</v>
      </c>
      <c r="B23" s="1">
        <v>4</v>
      </c>
      <c r="C23" s="26" t="s">
        <v>360</v>
      </c>
      <c r="D23" t="s">
        <v>47</v>
      </c>
      <c r="E23" s="27" t="s">
        <v>361</v>
      </c>
      <c r="F23" s="28" t="s">
        <v>65</v>
      </c>
      <c r="G23" s="29">
        <v>1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50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51</v>
      </c>
      <c r="E24" s="27" t="s">
        <v>362</v>
      </c>
    </row>
    <row r="25" ht="25.5">
      <c r="A25" s="1" t="s">
        <v>53</v>
      </c>
      <c r="E25" s="33" t="s">
        <v>351</v>
      </c>
    </row>
    <row r="26" ht="89.25">
      <c r="A26" s="1" t="s">
        <v>55</v>
      </c>
      <c r="E26" s="27" t="s">
        <v>363</v>
      </c>
    </row>
    <row r="27">
      <c r="A27" s="1" t="s">
        <v>45</v>
      </c>
      <c r="B27" s="1">
        <v>5</v>
      </c>
      <c r="C27" s="26" t="s">
        <v>364</v>
      </c>
      <c r="D27" t="s">
        <v>47</v>
      </c>
      <c r="E27" s="27" t="s">
        <v>365</v>
      </c>
      <c r="F27" s="28" t="s">
        <v>65</v>
      </c>
      <c r="G27" s="29">
        <v>1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50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51</v>
      </c>
      <c r="E28" s="27" t="s">
        <v>366</v>
      </c>
    </row>
    <row r="29" ht="25.5">
      <c r="A29" s="1" t="s">
        <v>53</v>
      </c>
      <c r="E29" s="33" t="s">
        <v>351</v>
      </c>
    </row>
    <row r="30" ht="76.5">
      <c r="A30" s="1" t="s">
        <v>55</v>
      </c>
      <c r="E30" s="27" t="s">
        <v>367</v>
      </c>
    </row>
    <row r="31">
      <c r="A31" s="1" t="s">
        <v>45</v>
      </c>
      <c r="B31" s="1">
        <v>6</v>
      </c>
      <c r="C31" s="26" t="s">
        <v>368</v>
      </c>
      <c r="D31" t="s">
        <v>47</v>
      </c>
      <c r="E31" s="27" t="s">
        <v>369</v>
      </c>
      <c r="F31" s="28" t="s">
        <v>65</v>
      </c>
      <c r="G31" s="29">
        <v>1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50</v>
      </c>
      <c r="O31" s="32">
        <f>M31*AA31</f>
        <v>0</v>
      </c>
      <c r="P31" s="1">
        <v>3</v>
      </c>
      <c r="AA31" s="1">
        <f>IF(P31=1,$O$3,IF(P31=2,$O$4,$O$5))</f>
        <v>0</v>
      </c>
    </row>
    <row r="32" ht="25.5">
      <c r="A32" s="1" t="s">
        <v>51</v>
      </c>
      <c r="E32" s="27" t="s">
        <v>370</v>
      </c>
    </row>
    <row r="33" ht="25.5">
      <c r="A33" s="1" t="s">
        <v>53</v>
      </c>
      <c r="E33" s="33" t="s">
        <v>351</v>
      </c>
    </row>
    <row r="34" ht="89.25">
      <c r="A34" s="1" t="s">
        <v>55</v>
      </c>
      <c r="E34" s="27" t="s">
        <v>371</v>
      </c>
    </row>
    <row r="35">
      <c r="A35" s="1" t="s">
        <v>45</v>
      </c>
      <c r="B35" s="1">
        <v>7</v>
      </c>
      <c r="C35" s="26" t="s">
        <v>372</v>
      </c>
      <c r="D35" t="s">
        <v>47</v>
      </c>
      <c r="E35" s="27" t="s">
        <v>373</v>
      </c>
      <c r="F35" s="28" t="s">
        <v>65</v>
      </c>
      <c r="G35" s="29">
        <v>1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50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51</v>
      </c>
      <c r="E36" s="27" t="s">
        <v>374</v>
      </c>
    </row>
    <row r="37" ht="25.5">
      <c r="A37" s="1" t="s">
        <v>53</v>
      </c>
      <c r="E37" s="33" t="s">
        <v>375</v>
      </c>
    </row>
    <row r="38" ht="114.75">
      <c r="A38" s="1" t="s">
        <v>55</v>
      </c>
      <c r="E38" s="27" t="s">
        <v>376</v>
      </c>
    </row>
  </sheetData>
  <sheetProtection sheet="1" objects="1" scenarios="1" spinCount="100000" saltValue="1r6hEY6RrVoxDPFW6HmXt0rZ8lyCvj7NMhcpbL2483xddjbJpzug3ob9nNK2QxEW7pc/7wUCrimDe2pks7cRFQ==" hashValue="g4BRonyn0Llm0aSWBkoJ8HWgP9Kd1d18eLH7SY5YN2ptPb1WZrGw0RrnMDMUsQGw0LMGtsi4cawLfO5/QldXOQ==" algorithmName="SHA-512" password="FF65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Dolejší Štěpánka</dc:creator>
  <cp:lastModifiedBy>Dolejší Štěpánka</cp:lastModifiedBy>
  <dcterms:created xsi:type="dcterms:W3CDTF">2026-03-23T06:55:27Z</dcterms:created>
  <dcterms:modified xsi:type="dcterms:W3CDTF">2026-03-23T06:55:28Z</dcterms:modified>
</cp:coreProperties>
</file>